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Правила НОВЫЕ" sheetId="1" r:id="rId3"/>
    <sheet state="visible" name="Список" sheetId="2" r:id="rId4"/>
    <sheet state="visible" name="Вопросы-2015" sheetId="3" r:id="rId5"/>
    <sheet state="visible" name="Проверенные вопросы прошлых лет" sheetId="4" r:id="rId6"/>
    <sheet state="visible" name="Задачи+" sheetId="5" r:id="rId7"/>
    <sheet state="visible" name="Помощь" sheetId="6" r:id="rId8"/>
    <sheet state="visible" name="Распределение слайдов НЕВЕРНО" sheetId="7" r:id="rId9"/>
    <sheet state="visible" name="Варианты прошлых лет" sheetId="8" r:id="rId10"/>
    <sheet state="visible" name="СА 2013" sheetId="9" r:id="rId11"/>
  </sheets>
  <definedNames/>
  <calcPr/>
</workbook>
</file>

<file path=xl/comments1.xml><?xml version="1.0" encoding="utf-8"?>
<comments xmlns:r="http://schemas.openxmlformats.org/officeDocument/2006/relationships" xmlns="http://schemas.openxmlformats.org/spreadsheetml/2006/main">
  <authors>
    <author/>
  </authors>
  <commentList>
    <comment authorId="0" ref="C33">
      <text>
        <t xml:space="preserve">раб.группа ВМ уверена в этом.
/Оля/</t>
      </text>
    </comment>
  </commentList>
</comments>
</file>

<file path=xl/sharedStrings.xml><?xml version="1.0" encoding="utf-8"?>
<sst xmlns="http://schemas.openxmlformats.org/spreadsheetml/2006/main" count="1107" uniqueCount="970">
  <si>
    <t>т.к. поступила инфа, что читать книжку - бесполезно, разделили между всеми все вопросы прошлых лет, которые есть.</t>
  </si>
  <si>
    <t>№ Вопроса</t>
  </si>
  <si>
    <t>ВО ВРЕМЯ ТЕСТА:</t>
  </si>
  <si>
    <t>Точно уверен в этом ответе</t>
  </si>
  <si>
    <t>Отвечающий</t>
  </si>
  <si>
    <t>Вопрос</t>
  </si>
  <si>
    <t>Ответ</t>
  </si>
  <si>
    <t>Комментарий</t>
  </si>
  <si>
    <t>Их нужно проверить и вставить в гугл док, на вкладку "проверенные вопросы прошлых лет". Прежде чем вставлять вопрос, проверьте, что такого вопроса еще нет! (Ctrl+F)</t>
  </si>
  <si>
    <t>ЛЕКЦИИ надо прочитать! Это быстро, но очень полезно для поверхностного усвоения курса.</t>
  </si>
  <si>
    <t>На вкладке "Задачи+" нужно разобрать задачи! ВСЕМ!</t>
  </si>
  <si>
    <t>РАСПРЕДЕЛЕНИЕ ВОПРОСОВ</t>
  </si>
  <si>
    <t>номер</t>
  </si>
  <si>
    <t>источник вопросов</t>
  </si>
  <si>
    <t>количество</t>
  </si>
  <si>
    <t>Номер отвечающего</t>
  </si>
  <si>
    <t>Фамилия</t>
  </si>
  <si>
    <t>Вопросы для проверки</t>
  </si>
  <si>
    <t>Прочитал правила</t>
  </si>
  <si>
    <t>Скачал все материалы</t>
  </si>
  <si>
    <t>Гугл-почта</t>
  </si>
  <si>
    <t>Отвечает на номера вопросов Антона</t>
  </si>
  <si>
    <t>Ответы прошлого года ИО</t>
  </si>
  <si>
    <t xml:space="preserve">1. В 18.55 заходит кто-то первый. Пусть будет Вася. Вася копирует свои вопросы на вкладку "Вопросы". Чтобы скопировать: выделяешь вопросы и варианты ответа просто мышкой -&gt; ctrl+C -&gt; переходишь в таблицу и кликаешь два раза  на ячейку, в которую ты будешь копировать (копируем в одну ячейку и вопрос, и варианты ответа!) -&gt; ctrl+V. </t>
  </si>
  <si>
    <t>Не уверен в этом ответе</t>
  </si>
  <si>
    <t xml:space="preserve">2.  Каждый из участников, увидев </t>
  </si>
  <si>
    <t>Не могу найти ответ на этот вопрос</t>
  </si>
  <si>
    <t>распределенный ему вопрос, начинает</t>
  </si>
  <si>
    <t>Ищу ответ на этот вопрос</t>
  </si>
  <si>
    <t>Отметьте верные утверждения о технологии MPI:
Использование функций MPI_Isend и MPI_Irecv не может привести к тупиковой ситуации (deadlock).
MPI_Bsend – это пример коллективной операции.
Функция, соответствующая коллективной операции, должна быть вызвана только двумя процессами.
В коллективных операциях участвуют все процессы приложения, кроме процесса с номером 0.
Возврат процесса из функции, реализующей коллективную операцию, всегда означает, что операция уже завершена.</t>
  </si>
  <si>
    <t>Использование функций MPI_Isend и MPI_Irecv не может привести к тупиковой ситуации (deadlock).</t>
  </si>
  <si>
    <t>искать к нему ответ (рядом с вопросами заранее напишем фамилии) и помечает ячейку справа серым цветом. Далее (после того как нашел ответ) в соответствии</t>
  </si>
  <si>
    <t xml:space="preserve">с цветом (зеленый, красный или желтый) </t>
  </si>
  <si>
    <t>помечает ячейку в столбце "Цвет ячейки".</t>
  </si>
  <si>
    <t>3. После 19:05 каждый заходит в свой тест.</t>
  </si>
  <si>
    <t>прочитала</t>
  </si>
  <si>
    <t>К 19:15 в идеале все вопросы для Васи</t>
  </si>
  <si>
    <t>должны быть готовы, и все берутся за свой тест.</t>
  </si>
  <si>
    <t xml:space="preserve">4. Первым делом ищешь свой вопрос в таблице </t>
  </si>
  <si>
    <t>по ctrl+F. Если не нашел этого вопроса в таблице,</t>
  </si>
  <si>
    <t xml:space="preserve">пишешь в первую свободную ячейку столбца </t>
  </si>
  <si>
    <t>Вопрос свою ФАМИЛИЮ (чтобы забить</t>
  </si>
  <si>
    <t>Женя:в наших ответах другие варианты. Кафедра СКИ отвечает что я правильно поставила :)
ну ок)</t>
  </si>
  <si>
    <t>данную ячейку), а затем копируешь вопрос</t>
  </si>
  <si>
    <t>и варианты ответа в эту ячейку (т.е. затираешь свою фамилию).</t>
  </si>
  <si>
    <t>5. После того, как ты ответил на все свои вопросы, ты</t>
  </si>
  <si>
    <t>ОБЯЗАН ПО-БРАЦКИ ПО ПОНЯТИЯМ</t>
  </si>
  <si>
    <t>вписаться за пацанов. Т.е. не кидаешь команду,</t>
  </si>
  <si>
    <t>а помогаешь остальным с вопросами,</t>
  </si>
  <si>
    <t>помеченными красным. ЭТО ОЧЕНЬ ВАЖНО</t>
  </si>
  <si>
    <t>скачала</t>
  </si>
  <si>
    <t>Когда ты начинаешь искать ответ на вопрос, ты помечаешь «Цвет ячейки» серым. Если у тебя осталось свободное время и все вопросы уже забиты кем-то, ты должен взять любой уже занятый вопрос и помочь в поиске!</t>
  </si>
  <si>
    <t>НЕКОТОРЫЕ ТЕХНИЧЕСКИЕ МОМЕНТЫ</t>
  </si>
  <si>
    <t>1 и 16</t>
  </si>
  <si>
    <t>В конвейерном устройстве есть 5 ступеней, срабатывающих за 3, 1, 2, 4 и 3 тактов соответственно. При обработке массива данных (в режиме максимальной загрузки конвейера) это устройство будет выдавать результат:
Каждый (3+1+2+4+3=13)-й такт.
Каждый 2-й такт.
Каждый 3-й такт.
Каждый 5-й такт.
Каждый такт.
Верного ответа нет.
Каждый 4-й такт.</t>
  </si>
  <si>
    <t>Чтобы в пределах одной ячейки сделать ENTER,</t>
  </si>
  <si>
    <t>нужно нажать ctrl+ENTER.</t>
  </si>
  <si>
    <t xml:space="preserve">Чтобы растянуть размер столбца, нужно </t>
  </si>
  <si>
    <t>справа от буквы столбца навести курсор</t>
  </si>
  <si>
    <t>на полоску, пока не появится горизонтальная</t>
  </si>
  <si>
    <t>стрелочка "вправо-влево", затем щелкнуть</t>
  </si>
  <si>
    <t>Вопросы прошлых лет</t>
  </si>
  <si>
    <t>два раза по ней.</t>
  </si>
  <si>
    <t>2 и 17</t>
  </si>
  <si>
    <t>ВЕРНО</t>
  </si>
  <si>
    <t>Отметьте правильные утверждения об архитектуре компьютеров:
В SMP-компьютерах реализуется единое управляющее устройство для всех процессоров.
Архитектуры NUMA и ccNUMA позволяют всем процессорам использовать единый набор регистров.
Вычислительный кластер может строиться на основе SMP-узлов.
Проблема когерентности содержимого кэш-памяти в компьютерах, построенных по архитектуре ccNUMA, решается на программном уровне.
В компьютерах, построенных по архитектуре ccNUMA, кэш-память реализована как внешнее устройство.</t>
  </si>
  <si>
    <t>В SMP-компьютерах реализуется единое управляющее устройство для всех процессоров. Архитектуры NUMA и ccNUMA позволяют всем процессорам использовать единый набор регистров. Вычислительный кластер может строиться на основе SMP-узлов.</t>
  </si>
  <si>
    <t>Ну?) предпоследний и последний неверно
смотрите строку 87
Мне кажется только 3 верно
4, 5 точно не верно</t>
  </si>
  <si>
    <t>Производительность компьютера, достигнутая при выполнении некоторой программы, выражена в PFlop/s. Это значение говорит о: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
Общем числе команд, выполненных за время работы программы.
Средней скорости выполнения данным компьютером арифметических операций над вещественными числами, представленными в форме с плавающей запятой.
Производительности данного компьютера на тесте Linpack.
Среднем количестве операций над вещественными данными, представленными в форме с фиксированной запятой, выполненных за секунду в процессе обработки данной программы.</t>
  </si>
  <si>
    <t>Cредней скорости выполнения данным компьютером арифметических операций над вещественными числами, представленными в форме с плавающей запятой, достигнутой при выполнении данной программы.</t>
  </si>
  <si>
    <t>Тут точно зеленый, мы проверили с Артемом
Здесь другие варианты, поэтому я не знала</t>
  </si>
  <si>
    <t>3 и 18</t>
  </si>
  <si>
    <t>Отметьте верные утверждения:
Параллельная программа, не обладающая сильной масштабируемостью, может обладать слабой масштабируемостью.
Масштабируемость программы характеризует уменьшение числа операций в зависимости от используемых ресурсов.
Суперлинейное ускорение достигаться за счёт увеличения пиковой производительности компьютера.
Эффективность распараллеливания измеряется в количестве процессов, работающих в единицу времени.</t>
  </si>
  <si>
    <t>Параллельная программа, не обладающая сильной масштабируемостью, может обладать слабой масштабируемостью</t>
  </si>
  <si>
    <t>&lt;- файл не найден!</t>
  </si>
  <si>
    <t>-Параллельная программа, не обладающая сильной масштабируемостью, может обладать слабой масштабируемостью.
-Масштабируемость программы характеризует прирост производительности в зависимости от используемых ресурсов.
-Суперлинейное ускорение может достигаться за счёт увеличения локальности использования данных.
Комментарии:
Сильная масштабируемость (strong scaling) — зависимость производительности R от количества процессоров p при фиксированной вычислительной сложности задачи (W = const).
Слабая масштабируемость (weak scaling) — зависимость производительности R от количества процессоров p при фиксированной вычислительной сложности задачи в пересчёте на один процессор (W/p = const)</t>
  </si>
  <si>
    <t>вот этот посмотрите</t>
  </si>
  <si>
    <t>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128 процессоров?
1
7
ни одного
верного ответа нет
128
15
127</t>
  </si>
  <si>
    <t>Верно</t>
  </si>
  <si>
    <t>да</t>
  </si>
  <si>
    <t>4 и 19</t>
  </si>
  <si>
    <t>Отметьте верные утверждения о конечном, массовом и координатном параллелизме:
Массовый параллелизм задаётся итерациями циклов.+
Координатный и скошенный параллелизм являются вариантами конечного параллелизма.-
Только конечный параллелизм может быть использован при распараллеливании программ.-
Гнездо циклов, не обладающее координатным параллелизмом, не может обладать и скошенным параллелизмом.-
Координатным параллелизмом обладают только трёхмерные циклы.-</t>
  </si>
  <si>
    <t>Массовый параллелизм задается итерациями циклов</t>
  </si>
  <si>
    <t>примерно 50</t>
  </si>
  <si>
    <t>Njkmrj jlby jndtn&amp;&amp;</t>
  </si>
  <si>
    <t xml:space="preserve">это 3 </t>
  </si>
  <si>
    <t>5 и 20</t>
  </si>
  <si>
    <t>примерно 70</t>
  </si>
  <si>
    <t>3 + 4</t>
  </si>
  <si>
    <t>6 и 21</t>
  </si>
  <si>
    <t>Отметьте верные утверждения о технологии OpenMP:
Число параллельных нитей OpenMP-приложения может задаваться отдельно для каждого параллельного цикла.
Технология OpenMP ориентирована в первую очередь на написание программ для векторных процессоров.
Механизм параллельных секций реализует конечный параллелизм программы.
Все переменные программы делятся на четыре класса: локальные, общие, внешние и внутренние.
Основная функциональность OpenMP реализуется с помощью ассемблерных вставок.</t>
  </si>
  <si>
    <t>Основная функциональность OpenMP реализуется с помощью спецкомментариев (прагм).
Число параллельных нитей OpenMP-приложения может задаваться до старта программы.
Механизм параллельных секций реализует конечный параллелизм программы.
Число параллельных нитей OpenMP-приложения может задаваться отдельно для каждого параллельного цикла.</t>
  </si>
  <si>
    <t>Варианты ответа прошлых лет:
*Все переменные программы делятся на три класса: локальные, общие и внешние.
*Число параллельных нитей OpenMP-приложения может задаваться до старта программы. ДА
*Весь параллелизм приложения реализуется с помощью замков. *Основная функциональность OpenMP реализуется с помощью спецкомментариев (прагм).ДА
*Технология OpenMP ориентирована в первую очередь на написание программ для графических процессоров.</t>
  </si>
  <si>
    <t>Основная функциональность OpenMP реализуется с помощью спецкомментариев (прагм). - ДА
Число параллельных нитей OpenMP-приложения может задаваться до старта программы. - ДАМеханизм параллельных секций реализует конечный параллелизм программы. -ДА
Все переменные программы делятся на четыре класса: локальные, общие, внешние и внутренние. -НЕТ
Число параллельных нитей OpenMP-приложения может задаваться отдельно для каждого параллельного цикла.- ДА
Технология OpenMP ориентирована в первую очередь на написание программ для векторных процессоров. - НЕТ</t>
  </si>
  <si>
    <t>прочитал</t>
  </si>
  <si>
    <t>скачал</t>
  </si>
  <si>
    <t>7 и 22</t>
  </si>
  <si>
    <t>8 и 23</t>
  </si>
  <si>
    <t>Задачи</t>
  </si>
  <si>
    <t>Прочитал</t>
  </si>
  <si>
    <t>Скачал</t>
  </si>
  <si>
    <t>9 и 24</t>
  </si>
  <si>
    <t>Какой смысл вкладывается в понятие эквивалентности, когда мы говорим об эквивалентных преобразованиях программ?
Равенство объёмов занимаемой памяти.
Равенство времени выполнения программ.
Полное совпадение конечного результата работы программ.
Идентичность текстов программ.</t>
  </si>
  <si>
    <t>Полное совпадение конечного результата работы программ.</t>
  </si>
  <si>
    <t>10 и 25</t>
  </si>
  <si>
    <t>Может ли выполняться строгое неравенство формуле закона Амдала S≤1/(f+(1-f)/p)?
Да.
Нет.</t>
  </si>
  <si>
    <t>да. так как НЕравенство</t>
  </si>
  <si>
    <t>разве
вроде нет.
Нет же
Сейчас посмотрим
Катя права. Если НЕравенстов, то это &lt;. то оно выполняется</t>
  </si>
  <si>
    <t>11 и 26</t>
  </si>
  <si>
    <t>12 и 27</t>
  </si>
  <si>
    <t>Вопросов в тесте</t>
  </si>
  <si>
    <t>Вопросов на человека</t>
  </si>
  <si>
    <t xml:space="preserve">прочитала </t>
  </si>
  <si>
    <t xml:space="preserve">скачала </t>
  </si>
  <si>
    <t>13 и 28</t>
  </si>
  <si>
    <t>так какой тут ответ??</t>
  </si>
  <si>
    <t>14 и 29</t>
  </si>
  <si>
    <t>15 и 30</t>
  </si>
  <si>
    <t>Умножение двух квадратных плотных вещественных матриц компьютер выполнил по стандартной схеме из учебников (без приёмов быстрого умножения) за 5 сек. с производительностью 50 GFlop/s. Какого размера были матрицы?
500*500
5000*5000
2500*2500
1000*1000
4000*4000
Верного ответа нет.</t>
  </si>
  <si>
    <t>5000*5000</t>
  </si>
  <si>
    <t>За какое минимальное время можно сложить 512 чисел на 200 процессорах по схеме сдваивания, если два числа складываются за 1 сек., а временем на передачу данных между процессорами можно пренебречь:
8 сек.
10 сек.
200 сек.
9 сек.
11 сек.
384 сек.
1 сек.
Верного ответа нет.</t>
  </si>
  <si>
    <t>Какие утверждения о структуре памяти CRAY C90 верны:
вся память разделена на банки, каждый процессор имеет доступ только к своим банкам
конфликты при доступе в память могут возникать при работе только одного процессора
выборка данных с шагом 1600 приведёт к максимальному числу конфликтов на уровне секций и подсекций
в максимальной конфигурации память компьютера разбивается на 8 банков
выборка элементов массивов из памяти, выполняющаяся с шагом 1, 7 или 21, проходит без конфликтов как на уровне секций, так и на уровне подсекций</t>
  </si>
  <si>
    <t>выборка данных с шагом 1600 приведёт к максимальному числу конфликтов на уровне секций и подсекций
выборка элементов массивов из памяти, выполняющаяся с шагом 1, 7 или 21, проходит без конфликтов как на уровне секций, так и на уровне подсекций</t>
  </si>
  <si>
    <t>так</t>
  </si>
  <si>
    <t>Отметьте, какие из следующих утверждений являются верными:
Для всех современных компьютеров пиковая производительность меньше производительности на тесте Linpack. НЕТ
Эффект суперскалярности достигается за счет лучшего использования коммуникационной сети. НЕТ
Реальная производительность 16-процессорного SMP-сервера может быть меньше пиковой производительности одного входящего в его состав процессора. ДА
Производительность компьютера может измеряться в Тбайт.  НЕТ В ТЕРАФЛОПСАХ
Реальная производительность компьютера равна сумме реальных производительностей всех узлов, входящих в его состав. ДА
Реальная производительность компьютера не может быть больше 3% его пиковой производительности. НЕТ
Для компьютеров на основе графических процессоров понятие пиковой производительности не определено. НЕТ
Пиковая производительность конвейерного устройства равна среднему значению из пиковых производительностей его ступеней. НЕТ</t>
  </si>
  <si>
    <t>Реальная производительность 16-процессорного SMP- сервера может быть меньше пиковой производительности одного входящего в его состав процессора.
Реальная производительность компьютера равна сумме реальных производительностей всех узлов, входящих в его состав.</t>
  </si>
  <si>
    <t>Реальная производительность 16-процессорного SMP- сервера может быть меньше пиковой производительности одного входящего в его состав процессора.</t>
  </si>
  <si>
    <t>Выберите варианты директив, которые можно использовать для распределения итераций цикла между потоками:
#pragma omp for schedule (dynamic, guided, 3)
#pragma omp for schedule (nowait)
#pragma omp for schedule (static, 1024)
#pragma omp for schedule (auto, 1)
#pragma omp for schedule (dynamic)</t>
  </si>
  <si>
    <t>#pragma omp for schedule (static, 1024)
#pragma omp for schedule (dynamic)</t>
  </si>
  <si>
    <t>мне кажется что3 и 5</t>
  </si>
  <si>
    <t>Отметьте верные утверждения о векторно-конвейерных компьютерах:
Работа с многомерными массивами может служить источником конфликтов при доступе в память.
Для выполнения векторных операций необходимо использовать векторные регистры.
Время начального разгона конвейера не зависит от длины вектора.
Производительность векторно-конвейерных суперкомпьютеров на некоторых программах может превышать их пиковую производительность.
Под векторизацией программы понимается замена всех структур данных программы векторами.
Чем длиннее вектора, над которыми выполняется векторная операция, тем хуже, так как меньше сказывается время разгона конвейера.
Конфликты при доступе в память приводят к возникновению задержек при выполнении программы.
Если во фрагменте программы используется скаляр, то фрагмент нельзя векторизовать.</t>
  </si>
  <si>
    <t>-Работа с многомерными массивами может служить источником конфликтов при доступе в память
-Для выполнения векторных операций необходимо использовать векторные регистры (по документу от 2010г.)
-Время начального разгона конвейера не зависит от длины вектора (2010г)
 -Конфликты при доступе в память приводят к возникновению задержек при выполнении программы</t>
  </si>
  <si>
    <t>Отметьте правильные утверждения:
араллелизм в классических VLIW-компьютерах задаётся компилятором.
Расслоение памяти реализуется для совмещения по времени различных обращений к памяти.
Разрядно-параллельная обработка даёт выигрыш в скорости выполнения операций.
Поиск команд, которые можно выполнять параллельно, в суперскалярных процессорах производится программистом.</t>
  </si>
  <si>
    <t>ь</t>
  </si>
  <si>
    <t>ЧТО ЭТО?</t>
  </si>
  <si>
    <t>Отметьте верные утверждения о кластерных вычислительных системах:
Кластерные системы строятся без использования коммуникационной сети.
Операционная система устанавливается только на головной машине вычислительного кластера.
Gigabit Ethernet имеет значительно меньшую латентность, чем любая другая коммуникационная сеть, используемая для построения кластеров.
«Tianhe-2» - первый компьютер, построенный по кластерной технологии.
Вычислительный кластер объединяет не менее 640 высилительных узлов.
Один вычислительный кластер может строиться с использованием нескольких типов вычислительных узлов.
Узлы вычислительного кластера могут иметь различный объем оперативной памяти.</t>
  </si>
  <si>
    <t>Узлы вычислительного кластера могут иметь различный объем оперативной памяти
Один вычислительный кластер может строиться с использованием нескольких типов вычислительных узлов.</t>
  </si>
  <si>
    <t xml:space="preserve">первый, второй, третий неверно
Вроде так, но мб номер 6 катит
ВНИМАНИЕ ВОПРОС ОБНОВЛЕН!
Каждый год публикуется список TOP500 самых производительных вычислительных кластеров. Современные вычислительные кластера состоят из десятков тысяч узлов (серверов) нескольких типов. </t>
  </si>
  <si>
    <t>Зацепление функциональных устройств процессора означает:
Верного ответа нет.
Вход одного функционального устройства подается на выход другого функционального устройства.
Выход одного функционального устройства подается на выход другого функционального устройства.
Вход одного функционального устройства подается на вход другого функционального устройства.
Выход одного функционального устройства подается на вход другого функционального устройства.</t>
  </si>
  <si>
    <t xml:space="preserve"> Выход одного функционального устройства подается на вход другого функционального устройства."</t>
  </si>
  <si>
    <t>Разновидностью распараллеливания являются технологии и приёмы использования:
Минимизации работы с файлами.
Объектно-ориентированного программирования.
Многоядерности.
Структурного программирования.
Многопроцессорности.
Конвейерности.
Дизассемблирования.
Суперскалярности.</t>
  </si>
  <si>
    <t>Многоядерность, суперскалярность, конвейерность, многопроцессорность</t>
  </si>
  <si>
    <t>Многоядерности.
? Структурного программирования. (Борисов:  мне кажется там не должно его быть, это best practice программирования в целом, к параллелизму не имеет прямого отношения)
Многопроцессорности. (Воропаев: на википедии не упоминается в статье параллелизм вообще... думаю, что это не является Борисов : а я думаю, что да, чем процы хуже ядер)
Конвейерности
Зацепления функциональных устройств.
Суперскалярности.</t>
  </si>
  <si>
    <t>Во сколько раз, согласно закону Амдала, нужно ускорить 50% программы, чтобы ускорить всю программу в 2 раза?
4
2
8
Ускорить невозможно.
1000
100
3
Верного ответа нет.</t>
  </si>
  <si>
    <t>Ускорить невозможно.</t>
  </si>
  <si>
    <t>Чему равна эффективность распараллеливания (отношение ускорения к числу процессов), если на 1 процессе программа выполнялась 10 сек., а на 5 процессах – 5 сек.?
0
Верного ответа нет.
1
0.2
0.5
0.025
2
0.4</t>
  </si>
  <si>
    <t>0.4</t>
  </si>
  <si>
    <t>Отметьте верные утверждения:
Время ожидания программы в очереди на запуск зависит от загруженности системы.
Любой пользователь может снять любую выполняющуюся на суперкомпьютере задачу.
Системы управления заданиями позволяют запустить на выполнение одновременно несколько программ.
Все программы одного и того же пользователя суперкомпьютера должны запускаться из одного каталога.</t>
  </si>
  <si>
    <t>Системы управления заданиями позволяют запустить на выполнение одновременно несколько программ - ДА
Время ожидания программы в очереди на запуск зависит от загруженности системы. - ДА</t>
  </si>
  <si>
    <t xml:space="preserve">Какие утверждения относительно теста Linpack, используемого при составлении списка Top500 самых мощных компьютеров мира, верны:
Тест Linpack должен компилироваться без оптимизации.
Тест выполняет перемножение плотных матриц.
При тестировании можно использовать только матрицы размера 100x100 или 1000x1000.
Размер матриц, используемых в тесте Linpack для современных компьютеров, может быть больше 10^6*10^6.
Для достижения высокой производительности нужно использовать меньшие размеры матриц.
Linpack для своей работы может использовать низкоуровневые библиотеки. </t>
  </si>
  <si>
    <t>- Тест Linpack должен компилироваться без оптимизации.НЕТ
- Тест выполняет перемножение плотных матриц. - ДА
- При тестировании можно использовать только матрицы размера 100x100 или 1000x1000. - НЕТ
- Размер матриц, используемых в тесте Linpack для современных компьютеров, может быть больше 10^6*10^6. - ДА
- Для достижения высокой производительности нужно использовать меньшие размеры матриц. - НЕТ
- Linpack для своей работы может использовать низкоуровневые библиотеки. - ДА</t>
  </si>
  <si>
    <t>В компьютере есть 3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2 такта. За какое минимальное количество тактов этот компьютер обработает 5 независимых операций?
7
1
14
11
4
Верного ответа нет.
12
8</t>
  </si>
  <si>
    <t>check</t>
  </si>
  <si>
    <t>Отметьте верные утверждения о технологии MPI:
На MPI можно реализовать схему взаимодействия каждого процесса с каждым.
Функция MPI_Comm_size определяет число параллельных процессов коммуникатора.
MPI – это сокращение от Message Passing Interface.
MPI – это сокращение от Master Parallel Instructions.
Параллельный процесс в MPI в каждой группе имеет уникальный номер (ранг).
Использовать большинство функций MPI можно только после вызова MPI_Finalize.</t>
  </si>
  <si>
    <t>MPI – это сокращение от Message Passing Interface.
Параллельный процесс в MPI в каждой группе имеет уникальный номер (ранг).
На MPI можно реализовать схему взаимодействия каждого процесса с каждым.</t>
  </si>
  <si>
    <t>На MPI можно реализовать схему взаимодействия каждого процесса с каждым.- под вопросом - кафедра СКИ говорит что можно!!!</t>
  </si>
  <si>
    <t>Пиковая производительность компьютера уменьшится, если:
Уменьшить число функциональных устройств процессора.
Уменьшить тактовую частоту процессоров.
Увеличить степень суперскалярности процессоров.
Уменьшить число вычислительных узлов.
Убрать один уровень кэш-памяти.
Уменьшить латентность коммуникационной сети.
Увеличить количество регистров процессора.</t>
  </si>
  <si>
    <t>Уменьшить число функциональных устройств процессора.
.Уменьшить тактовую частоту процессоров
Уменьшить число вычислительных узлов.</t>
  </si>
  <si>
    <t>все ок</t>
  </si>
  <si>
    <t>В какой момент уничтожаются параллельные нити в OpenMP?
При выходе из критической секции.
При входе в параллельный цикл.
После завершения параллельной секции.</t>
  </si>
  <si>
    <t>После завершения параллельной секции.</t>
  </si>
  <si>
    <t>Может ли информационная история некоторого фрагмента содержать 7 вершин и 11 дуг?
да
нет</t>
  </si>
  <si>
    <t>да, может</t>
  </si>
  <si>
    <t>Отметьте, какие утверждения об информационной истории (ИИ) программы верны:
ИИ фрагмента программы не может совпадать с его операционной историей.
Число вершин в ИИ не зависит от входных данных программы.
Существуют программы, ИИ которых нельзя построить с помощью статического анализа.
ИИ - это линейный ориентированный граф, каждая вершина которого имеет не более одной входной дуги и не более одной выходной дуги.</t>
  </si>
  <si>
    <t xml:space="preserve">ИИ - это линейный ориентированный граф, каждая вершина которого имеет не более одной входной дуги и не более одной выходной дуги
 </t>
  </si>
  <si>
    <t>Что называется латентностью коммуникационной сети?
Время от начала инициализации посылки до начала приёма сообщения.
Время от окончания инициализации посылки до начала приёма сообщения.
Время от окончания инициализации посылки до окончания приёма сообщения.
Скорость передачи данных по сети.
Верного ответа нет.
Время от начала инициализации посылки до окончания приёма сообщения.</t>
  </si>
  <si>
    <t>Верного ответа нет</t>
  </si>
  <si>
    <t>думаю, верного нет (Артем)
верного нет
Проверьте(</t>
  </si>
  <si>
    <t>Пишут везде, что время от инициализации до физической отправки</t>
  </si>
  <si>
    <t>ВОПРОС №7
За какое минимальное время можно сложить 512 чисел на 200 процессорах по схеме сдваивания, если два числа складываются за 1 сек., а временем на передачу данных между процессорами можно пренебречь:
Верного ответа нет.
11 сек.
9 сек.
10 сек.
384 сек.
1 сек.
200 сек.
8 сек.</t>
  </si>
  <si>
    <t>вроде первая скунда это 400 чисел, потом 312 через степень двойки... там 9+1=10</t>
  </si>
  <si>
    <t>В конвейерном устройстве есть 4 ступени, срабатывающих за один такт каждая. За сколько тактов это устройство обработает 5 пар аргументов?
Верного ответа нет.
1
9
7
3
5
8
15</t>
  </si>
  <si>
    <t>Отметьте правильные утверждения об архитектуре компьютеров:
Архитектуры NUMA и ccNUMA позволяют всем процессорам использовать единый набор регистров.
Вычислительный кластер может строиться на основе SMP-узлов.
В компьютерах, построенных по архитектуре ccNUMA, кэш-память реализована как внешнее устройство.
В SMP-компьютерах реализуется единое управляющее устройство для всех процессоров.
Проблема когерентности содержимого кэш-памяти в компьютерах, построенных по архитектуре ccNUMA, решается на программном уровне.</t>
  </si>
  <si>
    <t>Вычислительный кластер может строиться на основе SMP-узлов.
В SMP-компьютерах реализуется единое управляющее устройство для всех процессоров.</t>
  </si>
  <si>
    <t>Ответ с прошлых лет: но тут нет вопроса про узлы(2) и последнее:
Согласование содержимого кэш-памяти является основной отличительной чертой компьютеров, построенных по архитектуре ccNUMA.
В SMP-компьютерах реализуется единое адресное пространство для всех процессоров.
верно: Вычислительный кластер может строиться на основе SMP-узлов.</t>
  </si>
  <si>
    <t>в итоге ответ верен?</t>
  </si>
  <si>
    <t>В конвейерном устройстве есть 5 ступеней, срабатывающих за 3, 1, 2, 4 и 3 тактов соответственно. При обработке массива данных (в режиме максимальной загрузки конвейера) это устройство будет выдавать результат:
Каждый 2-й такт.
Каждый (3+1+2+4+3=13)-й такт.
Верного ответа нет.
Каждый такт.
Каждый 4-й такт.
Каждый 3-й такт.
Каждый 5-й такт.</t>
  </si>
  <si>
    <t>Каждый 4-й такт</t>
  </si>
  <si>
    <t>уже был такой вопрос!!!</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</si>
  <si>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только матрицы размера 100x100 или 1000x1000.
Тест Linpack должен компилироваться без оптимизации.
Linpack для своей работы может использовать низкоуровневые библиотеки.
Размер матриц, используемых в тесте Linpack для современных компьютеров, может быть больше 10^6*10^6.
Для достижения высокой производительности нужно использовать меньшие размеры матриц.
Тест выполняет перемножение плотных матриц.</t>
  </si>
  <si>
    <t>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
Тест выполняет перемножение плотных матриц.</t>
  </si>
  <si>
    <t>При тестировании можно использовать только матрицы размера 100x100 или 1000x1000. -НЕТ
ТАКОЙ ВОПРОС БЫЛ</t>
  </si>
  <si>
    <t>Отметьте верные утверждения:
- Масштабируемость программы характеризует уменьшение числа операций в зависимости от используемых ресурсов.
- Эффективность распараллеливания измеряется в количестве процессов, работающих в единицу времени.
- Параллельная программа, не обладающая сильной масштабируемостью, может обладать слабой масштабируемостью.
- Суперлинейное ускорение достигаться за счёт увеличения пиковой производительности компьютера.</t>
  </si>
  <si>
    <t>Параллельная программа, не обладающая сильной масштабируемостью, может обладать слабой масштабируемостью.</t>
  </si>
  <si>
    <t>Отметьте верные утверждения о векторно-конвейерных компьютерах:
Для выполнения векторных операций необходимо использовать векторные регистры.
Время начального разгона конвейера не зависит от длины вектора.
Если во фрагменте программы используется скаляр, то фрагмент нельзя векторизовать.
Работа с многомерными массивами может служить источником конфликтов при доступе в память.
Под векторизацией программы понимается замена всех структур данных программы векторами.
Конфликты при доступе в память приводят к возникновению задержек при выполнении программы.
Чем длиннее вектора, над которыми выполняется векторная операция, тем хуже, так как меньше сказывается время разгона конвейера.
Производительность векторно-конвейерных суперкомпьютеров на некоторых программах может превышать их пиковую производительность.</t>
  </si>
  <si>
    <t>Для выполнения векторных операций необходимо использовать векторные регистры.
Время начального разгона конвейера не зависит от длины вектора.
Работа с многомерными массивами может служить источником конфликтов при доступе в память.
Конфликты при доступе в память приводят к возникновению задержек при выполнении программы.</t>
  </si>
  <si>
    <t>ВОПРОС</t>
  </si>
  <si>
    <t>ОТВЕТ</t>
  </si>
  <si>
    <t>Мега (Mega)</t>
  </si>
  <si>
    <t>10^6 (миллион)</t>
  </si>
  <si>
    <t>Гига (Giga)</t>
  </si>
  <si>
    <t>10^9 (биллион)</t>
  </si>
  <si>
    <t>Тера (Tera)</t>
  </si>
  <si>
    <t>10^12 (триллион)</t>
  </si>
  <si>
    <t>Пета (Peta)</t>
  </si>
  <si>
    <t>10^15 (квадриллион)</t>
  </si>
  <si>
    <t>Экза (Exa)</t>
  </si>
  <si>
    <t>10^18 (квинтиллион)</t>
  </si>
  <si>
    <t>Мета
"1
 12
 7
 Верного ответа нет.
 4
 11
 14
 8"</t>
  </si>
  <si>
    <t>Верного ответа нет.</t>
  </si>
  <si>
    <t>Производительность компьютера, достигнутая при выполнении некоторой программы, выражена в PFlop/s. Это значение говорит о:
"Общем числе программ, выполненных за время работы компьютера.
 Объеме оперативной памяти данного компьютера.
 Среднем количестве операций над целыми числами, выполненных за секунду в процессе обработки данной программы.
 Средней скорости выполнения данным компьютером арифметических операций над вещественными числами, представленными в форме с плавающей запятой.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</si>
  <si>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 xml:space="preserve">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</si>
  <si>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В конвейерном устройстве есть 5 ступеней, срабатывающих за один такт каждая. За сколько тактов это устройство обработает 3 пары аргументов?
"15
 3
 1
 5
 8
 7
 Верного ответа нет."</t>
  </si>
  <si>
    <t>блин, а кто удалил формулу???</t>
  </si>
  <si>
    <t>Во сколько раз, согласно закону Амдала, нужно ускорить 90% программы, чтобы ускорить всю программу в 11 раз?</t>
  </si>
  <si>
    <t>Ускорить невозможно</t>
  </si>
  <si>
    <t>Возврат из неблокирующей операции в MPI означает</t>
  </si>
  <si>
    <t>Инициализацию запрошенной операции, но ничего не говорит о начале или
 завершённости обмена.</t>
  </si>
  <si>
    <t>Посылка сообщения с блокировкой (MPI_Send) означает, что возврат из функции произойдёт тогда, когда:
1. Сообщение покинет процесс.
2. Сообщение принято адресатом.
4. Сообщение покинет процессор.
5. Можно повторно использовать буфер посылки данной функции.
6. Никогда.</t>
  </si>
  <si>
    <t>Можно повторно использовать буфер посылки данной функции.</t>
  </si>
  <si>
    <t>возможно, это не единственный ответ</t>
  </si>
  <si>
    <t>Что такое s в законе Амдала s&lt;1/(a+(1-a)/p)? Выберите максимально точный ответ:
ускорение свободного падения 
ускорение работы программы при увеличении числа процессов с одного до 'p'
ускорение работы процесса 
величина, равная отношению времени работы программы на одном процессоре ко времени её исполнения
на системе из 'p' процессоров
ускорение работы процессора при изменении его тактовой частоты в 'p' раз.</t>
  </si>
  <si>
    <t xml:space="preserve"> величина, равная отношению времени работы программы на одном процессоре ко времени её исполнения на системе из 'p' процессоров</t>
  </si>
  <si>
    <t>Отметьте верные утверждения:
 Кэш-память обычно медленнее оперативной памяти.
 Чем больше промахов доступа к кэш-памяти, тем быстрее выполняется программа.
 Кэш-память может делиться на несколько уровней с разным временем доступа.
 Объём виртуальной памяти не может превышать объёма оперативной памяти.
 Регистровая память обычно быстрее кэш-памяти.</t>
  </si>
  <si>
    <t xml:space="preserve"> Кэш-память может делиться на несколько уровней с разным временем доступа.
 Регистровая память обычно быстрее кэш-памяти.</t>
  </si>
  <si>
    <t>Отметьте правильные утверждения:
Разрядно-параллельная обработка не даёт выигрыша в скорости выполнения операций.
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
Параллелизм в классических VLIW-компьютерах не используется.</t>
  </si>
  <si>
    <t>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</si>
  <si>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В компьютере есть 4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5 тактов.
 За какое минимальное количество тактов этот компьютер обработает 5 независимых операций?</t>
  </si>
  <si>
    <t>Чему равна эффективность распараллеливания, если на 1 процессоре программа выполнялась 9 сек., а на 3 процессорах – 3 сек.?</t>
  </si>
  <si>
    <t>1. 
S/p =T1/(p*Tp)= 9/(3*3)     T1- последовательное время,  р - количество параллельных потоков(количество процессоров), Тр - параллельное время, S - ускорение</t>
  </si>
  <si>
    <t>Отметьте верные утверждения:
Объём виртуальной памяти может превышать объём оперативной памяти.
 Чем больше используется кэш-память, тем быстрее выполняется программа.
 Кэш-память обычно медленнее дисковой памяти.
 Оперативная память обычно быстрее кэш-памяти.</t>
  </si>
  <si>
    <t>Объем виртуальной памяти может превышать объём оперативной
Чем больше используется кэш-память, тем быстрее выполняется программа.</t>
  </si>
  <si>
    <t>Что называется латентностью коммуникационной сети?
Верного ответа нет..
Время от окончания инициализации посылки до начала приёма сообщения.
 Скорость передачи данных по сети. 
 Время от окончания инициализации посылки до окончания приёма сообщения
 Время от начала инициализации посылки до окончания приёма сообщения.
Время от начала инициализации посылки до начала приёма сообщения.</t>
  </si>
  <si>
    <t>верного ответа нет</t>
  </si>
  <si>
    <t>В каких единицах измеряется f в законе Амдала S&lt;1/(f+(1-f)/p)?
секундах в флопсах верного ответа нет это безразмерная величина
в флопсах
верного ответа нет
это безразмерная величина</t>
  </si>
  <si>
    <t>это безразмерная величина</t>
  </si>
  <si>
    <t>Отметьте, какие из следующих утверждений являются верными:
Реальная производительность 32-х процессорного SMP-сервера может быть меньше пиковой производительности одного входящего в его состав процессора.Для большинства современных компьютеров пиковая производительность достижима на практике.</t>
  </si>
  <si>
    <t>Реальная производительность 32-х процессорного SMP-сервера может быть меньше пиковой производительности одного входящего в его состав процессора.</t>
  </si>
  <si>
    <t>пиковая не достижима как минимум
ВЗЯТО ИЗ ЛЕКЦИИ:Поскольку пиковая производительность недостижима на практике, эффективность реализации программы всегда меньше единицы</t>
  </si>
  <si>
    <t>Может ли достигаться равенство формуле закона Амдала S≤1/(f+(1-f)/p)?</t>
  </si>
  <si>
    <t>Разновидностью распараллеливания являются техники и приемы  :      
Суперскалярности. 
Минимизации работы с файлами. 
Структурного программирования. 
Многопроцессорности. 
Конвейерности. 
Зацепления функциональных устройств. 
Объектно-ориентированного программирования. 
Дизассемблирования. 
Многоядерности.</t>
  </si>
  <si>
    <t>Многоядерности.
? Структурного программирования. (Борисов:  мне кажется там не должно его быть, это best practice программирования в целом, к параллелизму не имеет прямого отношения)
Многопроцессорности. (Воропаев: на википедии не упоминается в статье параллелизм вообще... думаю, что это не является)
Конвейерности
Зацепления функциональных устройств.
Суперскалярности.</t>
  </si>
  <si>
    <t>остальные верно</t>
  </si>
  <si>
    <t>В каких единицах измеряется латентность коммуникационной сети?
"Во флопсах.
  В секундах.
  В байтах в секунду.
  Это безразмерная величина.
  Верного ответа нет.
  В байтах."</t>
  </si>
  <si>
    <t xml:space="preserve"> В секундах.
</t>
  </si>
  <si>
    <t>За счёт чего получается ускорение при зацеплении функциональных устройств процессора?
За счёт одновременной работы функциональных устройств. 
За счёт меньшего количества выполняемых операций. 
Верного ответа нет. 
За счёт закона Амдала. 
Ускорение не достигается.</t>
  </si>
  <si>
    <t>За счёт меньшего количества выполняемых операций. либо
За счёт одновременной работы функциональных устройств. либо нет верного ответа</t>
  </si>
  <si>
    <t>В пэдээфке номер 2 ответ такой: "меньшее количество обращений в память"</t>
  </si>
  <si>
    <t>На некотором компьютере отработала программа, и определена реальная производительность в Mflop/s и
MIPS. Какие соотношения между Mflop/s и MIPS могут оказаться верными:</t>
  </si>
  <si>
    <t>- Mflop/s &lt; MIPS Да
- Mflop/s &lt; 10*MIPS Да
- Mflop/s = 0 Да, если в программе нет работы с вещ. арифметикой</t>
  </si>
  <si>
    <t>Mflop/s = MIPS Нет, т.к. в программе обязательно есть операции кроме арифметики с F.P
Mflop/s = 0 Да, если в программе нет работы с вещ. арифметикой</t>
  </si>
  <si>
    <t>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16 процессов?</t>
  </si>
  <si>
    <t>Процессы параллельной программы в рамках MPI:
могут выполняться только на разных процессорах,
обязательно выполняются на одном процессоре,
могут выполняться на разных процессорах, на одном процессоре могут располагаться несколько процессов</t>
  </si>
  <si>
    <t>- могут выполняться на разных процессорах, на одном процессоре могут располагаться несколько
процессов,</t>
  </si>
  <si>
    <t>Технология программирования OpenMP расширяет язык за счёт:</t>
  </si>
  <si>
    <t>- новых директив и специальных комментариев Да
- новых библиотечных функций и переменных. Да (например OMP_GET_THREAD_NUM() )</t>
  </si>
  <si>
    <t>Отметьте верные утверждения об OpenMP</t>
  </si>
  <si>
    <t>- Все переменные программы делятся на два класса: локальные и общие Да 
- Большинство конструкций OpenMP реализуется с помощью спецкомментариев Да</t>
  </si>
  <si>
    <t>Выберите варианты директив, которые можно использовать дя распределения итераций цикла между потоками: 
1. #pragma omp parallel for Верно
2. #pragma parallel for Неверно
3. #pragma omp for, если данная директива находится внутри Верно
параллельного фрагмента.
4. #pragma for Неверно
5. #pragma omp parallel Неверно</t>
  </si>
  <si>
    <t>#pragma omp parallel for
 #pragma omp for, если данная директива находится внутри параллельного фрагмента.</t>
  </si>
  <si>
    <t>В конвейерном устройстве есть 5 ступеней, срабатывающих за 3, 1, 2, 1 и 3 тактов соответственно. При обработке массива данных (в режиме максимальной загрузки конвейера) это устройство будет выдавать результат:
Каждый 2-й такт.
Каждый 3-й такт. *
Каждый 5-й такт.
Каждый 4-й такт.
Каждый такт.
Каждый (3+1+2+1+3=10)-й такт.
Верного ответа нет.</t>
  </si>
  <si>
    <t>каждый 3-й такт</t>
  </si>
  <si>
    <t>В конвейерном устройстве есть 7 ступеней, срабатывающих за одну единицу времени каждая. За сколько
единиц времени это устройство обработает 7 пар аргументов?</t>
  </si>
  <si>
    <t>Под параллельной программой в рамках MPI понимается:</t>
  </si>
  <si>
    <t>множество одновременно выполняемых процессов,</t>
  </si>
  <si>
    <t>За какое минимальное время можно сложить 512 чисел
на 384 процессорах по схеме сдваивания, если два
числа складываются за 1сек., а временем на передачу
данных между процессорами можно пренебречь</t>
  </si>
  <si>
    <t>9 (т.к. сначала проверяем что 512/2 &lt;= 384. Дальше ищем степень двойки максимально близкую сверху к числе чисел)</t>
  </si>
  <si>
    <t>За какое минимальное время можно сложить 384 числа на 200 процессорах по схеме сдваивания, если два числа складываются за 1сек., а временем на передачу данных между процессорами можно пренебречь:</t>
  </si>
  <si>
    <t>9
(т.к. сначала проверяем что 384/2 &lt;= 200. Дальше ищем степень двойки максимально близкую сверху к числе чисел)</t>
  </si>
  <si>
    <t>Компьютер CRAY C90 называется векторно-конвейерным потому, что (выберите верные варианты):</t>
  </si>
  <si>
    <t xml:space="preserve">- предусмотрена аппаратная поддержка выполнения векторных команд на конвейерных устройствах
</t>
  </si>
  <si>
    <t>Отметьте верные утверждения о кластерных вычислительных системах:</t>
  </si>
  <si>
    <t>- на каждом узле кластера исполняется свой экземпляр операционной системы ДА
- один кластер может строиться с использованием нескольких коммуникационных технологий ДА
- кластерные системы строятся на базе серийных процессоров Могут строиться</t>
  </si>
  <si>
    <t>Пиковая производительность компьютера увеличится, если:</t>
  </si>
  <si>
    <t>- увеличить степень суперскалярности процессоров
- увеличить тактовую частоту компьютера
- увеличить число процессоров 
- увеличить число ступеней в конвейерных функциональных устройствах</t>
  </si>
  <si>
    <t>см 128 похожее</t>
  </si>
  <si>
    <t xml:space="preserve">Отметьте, какие из следующих утверждений являются верными:
- Пиковая производительность компьютера может измеряться в Mflop/s, но не в MIPS. 
- Для большинства современных компьютеров пиковая производительность не достижима на практике. 
- Пиковая производительность конвейерного устройства равна сумме пиковых производительностей его
ступеней. 
- Эффект суперлинейного ускорения позволяет превысить пиковую производительность многопроцессорного
компьютера. 
- Реальная производительность компьютера не может быть меньше 1% его пиковой производительности.
- Для VLIW-компьютеров понятие пиковой производительности не определено 
- Пиковая производительность суперскалярного процессора всегда равна пиковой производительности
самого быстрого устройства, входящего в его состав
- Реальная производительность 32-х процессорного SMP-сервера может быть меньше пиковой
производительности одного входящего в его состав процессора. </t>
  </si>
  <si>
    <t>Для большинства современных компьютеров пиковая производительность не достижима на практике.
Реальная производительность 32-х процессорного SMP-сервера может быть меньше пиковой
производительности одного входящего в его состав процессора.</t>
  </si>
  <si>
    <t>Топология типа тор в MPI является частным видом топологии типа:</t>
  </si>
  <si>
    <t>декартовой топологии, ДА</t>
  </si>
  <si>
    <t>Отметьте верные утверждения об OpenMP:
Основная функциональность OpenMP реализуется с помощью спецкомментариев (прагм). 
Весь параллелизм приложения реализуется с помощью критических секций.
Все переменные программы делятся на два класса: общие и внешние. 
Число параллельных нитей OpenMP-приложения не может задаваться пользователем. 
Технология OpenMP ориентирована в первую очередь на написание программ для кластеров</t>
  </si>
  <si>
    <t xml:space="preserve">Основная функциональность OpenMP реализуется с помощью спецкомментариев (прагм). </t>
  </si>
  <si>
    <t>Отметьте правильные утверждения об архитектуре суперкомпьютера IBM BlueGene/P:</t>
  </si>
  <si>
    <t>- IBM BlueGene/P построен на базе четырехядерных процессоров Intel.
- IBM BlueGene/P имеет воздушное охлаждение.
- Для программирования IBM BlueGene/P можно использовать и MPI, и OpenMP, и комбинацию MPI+OpenMP.</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</si>
  <si>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матрицы любого размера.
В исходные тексты Linpack можно вносить изменения.
Размер матриц, используемых в тесте Linpack для современных компьютеров, не может быть больше 10^6*10^6.
Чем меньше матрица, тем быстрее выполнится тест, и тем выше окажется компьютер в списке Top500.
 Тест рассматривает решение системы дифференциальных уравнений.
Чем меньше матрица, тем быстрее выполнится тест, и тем выше
окажется компьютер в списке Top500</t>
  </si>
  <si>
    <t>При тестировании можно использовать матрицы любого размера.
В исходные тексты Linpack можно вносить изменения.</t>
  </si>
  <si>
    <t>Со сколькими вычислительными узлами имеет непосредственную связь узел в массивно-параллельных
компьютерах Cray T3E и XT5, расположенный на ребре, но не в вершине отвечающего коммуникационной
решётке прямоугольного параллелепипеда:</t>
  </si>
  <si>
    <t>Какие утверждения о структуре памяти CRAY C90 верны:
- выборка данных с шагом 640 приведёт к максимальному числу конфликтов на уровне секций и подсекций
- выборка элементов массивов из памяти, выполняющаяся с шагом 1, 5 или 15, проходит без конфликтов
как на уровне секций, так и на уровне подсекций 
- конфликты при доступе в память могут возникать только при одновременной работе двух и более
процессоров 
- в максимальной конфигурации память компьютера разбивается на 1024 банка 
- вся память разделена на секции, каждый процессор имеет доступ только к своей секции</t>
  </si>
  <si>
    <t>-выборка данных с шагом 640 приведёт к максимальному числу конфликтов на уровне секций и подсекций
(Можно любое кратное 64 число, Валентин подтвердил)
- выборка элементов массивов из памяти, выполняющаяся с шагом 1, 5 или 15, проходит без конфликтов
как на уровне секций, так и на уровне подсекций 
- в максимальной конфигурации память компьютера разбивается на 1024</t>
  </si>
  <si>
    <t>Верно ли, что в информационной истории фрагмента программы число дуг не может превосходить числа вершин более, чем в пять раз?</t>
  </si>
  <si>
    <t>НЕТ
(предыдущий оратор : да. если число вершин n, то число дуг должно быть не больше чем n*(n-1)/2
- из этого ничего не следует как раз, если взять достаточное n, не противречащее этой оценке)
ЗДЕСЬ ТОЧНО НЕТ!!!!!!! НЕ ПЕРЕПРАВЛЯТЬ!!! (БОРИСОВ, ГАСКАРОВА-ПДФ МС, ЛЕКЦИИ И ЗДРАВЫЙ СМЫСЛ)</t>
  </si>
  <si>
    <t xml:space="preserve">Для некоторого фрагмента программы построили четыре модели. Может ли оказаться несвязным графом:
- информационный граф
- информационная история 
- операционная история 
- граф управления </t>
  </si>
  <si>
    <t xml:space="preserve">
- информационный граф
- информационная история </t>
  </si>
  <si>
    <t>Какой смысл вкладывается в понятие эквивалентности, когда мы говорим об эквивалентных преобразованиях программ?</t>
  </si>
  <si>
    <t>полное совпадение конечного результата работы программ
эквивалентность по конечному результату работы программ
Комментарий: 
У эквивалентных программ должны быть изоморфные графы алгоритмов (из файла с ответами на билеты)</t>
  </si>
  <si>
    <t>Какой смысл вкладывается в понятие эквивалентности, когда мы говорим об эквивалентных преобразованиях программ?
 Равенство объёмов занимаемой памяти.
 Верного ответа нет.
 Результаты выполнения могут отличаться из-за ошибок округления.
 Равенство времени выполнения программ.
 Идентичность текстов программ.</t>
  </si>
  <si>
    <t>Отметьте верные утверждения:
Все системы, входящие в метакомпьютер, должны работать под управлением одной операционной системы. 
Метакомпьютер наиболее эффективен на задачах с интенсивным обменом данными. 
Общее число систем, входящих в метакомпьютер, может изменяться. 
Метакомпьютер не может объединять системы, находящиеся на разных континентах.</t>
  </si>
  <si>
    <t xml:space="preserve">Общее число систем, входящих в метакомпьютер, может изменяться. </t>
  </si>
  <si>
    <t>Для расчета реальной производительности в тесте Linpack предполагается, что при решении системы
линейных алгебраических уравнений с матрицей размера N*N было выполнено</t>
  </si>
  <si>
    <t>- (2*N^3)/3+2*N^2 арифметических операций</t>
  </si>
  <si>
    <t>Как порождаются параллельные процессы в системе Linda?</t>
  </si>
  <si>
    <t>- при вычислении аргументов функции eval</t>
  </si>
  <si>
    <t>Отметьте верные утверждения о технологии MPI:
Функция MPI_Comm_rank определяет число параллельных процессов коммуникатора. 
Параллельный процесс в MPI может иметь только один номер. 
MPI - это сокращение от My Personal Identifier. 
Использовать большинство функций MPI можно только до вызова MPI_Finalize.
 MPI поддерживает SPMD-модель параллельного программирования
MPI – это сокращение от Master Parallel Instructions.</t>
  </si>
  <si>
    <t>Параллельный процесс в MPI может иметь только один номер. 
Использовать большинство функций MPI можно только до вызова MPI_Finalize.
MPI поддерживает SPMD-модель параллельного программирования</t>
  </si>
  <si>
    <t>Отметьте верные утверждения:
1) Каждый параллельный процесс в MPI имеет номер в каждом коммуникаторе, к которому он принадлежит.
2) MPI - это сокращение от My Personal Identifier.
3) Функция MPI_Comm_size определяет общее число запущенных параллельных процессов приложения.
4) MPI - это сокращение от Message Passing Interface.
5) MPI - это сокращение от Multiple Parallel Interface.
6) Функция MPI_Comm_rank определяет число линейно независимых строк матрицы инцидентности параллельных процессов.
7) ￼SPMD - это сокращение от Single Program Multiple Data.
￼
8) Использовать большинство функций MPI можно только после вызова MPI_Init.</t>
  </si>
  <si>
    <t>1) Да;
2) Нет;
3) Да;
4) Да;
5) Нет;
6) Возвращает номер процесса в коммуникаторе. Так что - нет;
7) Да;
8) Да.</t>
  </si>
  <si>
    <t>Выберите правду: Функция MPI_Comm_rank определяет число параллельных процессов коммуникатора. - 
MPI – это сокращение от My Personal Identifier. 
- На MPI невозможно реализовать схему взаимодействия «мастер-рабочие». 
- Параллельный процесс в MPI может иметь только один номер (ранг). 
- MPI – это сокращение от Message Passing Interface. 
Использовать большинство функций MPI можно только до вызова MPI_Finalize.</t>
  </si>
  <si>
    <t>MPI – это сокращение от Message Passing Interface. 
Использовать большинство функций MPI можно только до вызова MPI_Finalize</t>
  </si>
  <si>
    <t>Отметьте верные утверждения о технологии MPI:
*На MPI можно реализовать схему взаимодействия каждого процесса с каждым.
*Использовать большинство функций MPI можно только после вызова MPI_Finalize.
*MPI – это сокращение от Message Passing Interface. ДА
*Функция MPI_Comm_size определяет число параллельных процессов коммуникатора.
*Параллельный процесс в MPI в каждой группе имеет уникальный номер (ранг). 
*MPI – это сокращение от Master Parallel Instructions. НЕТ</t>
  </si>
  <si>
    <t>*MPI – это сокращение от Message Passing Interface. 
*Параллельный процесс в MPI в каждой группе имеет уникальный номер (ранг).
*Функция MPI_Comm_size определяет число параллельных процессов коммуникатора.</t>
  </si>
  <si>
    <t>Отметьте верные утверждения:
- MPI - это сокращение от My Personal Identifier. 
- MPI - это сокращение от Message Passing Interface.
- MPI - это сокращение от Multiple Parallel Interface. 
- Функция MPI_Comm_rank определяет число линейно независимых строк матрицы инцидентности
параллельных процессов. 
- Каждый параллельный процесс в MPI имеет номер. 
- SPMD - это сокращение от Single Program Multiple Data. 
- Использовать функции MPI можно только после вызова MPI_Init. 
- Функция MPI_Comm_size определяет общее число запущенных параллельных процессов приложения.</t>
  </si>
  <si>
    <t>- MPI - это сокращение от Message Passing Interface.
- Каждый параллельный процесс в MPI имеет номер.- SPMD - это сокращение от Single Program Multiple Data.
- Использовать функции MPI можно только после вызова MPI_Init.</t>
  </si>
  <si>
    <t>Отметьте верные утверждения о технологии MPI:
В коллективных операциях участвуют все процессы некоторого коммуникатора.    
Функция, соответствующая коллективной операции, должна быть вызвана только одним процессом.
Возврат процесса из функции, реализующей коллективную операцию, не обязательно означает, что операция уже завершена.
Использование функций MPI_Send и MPI_Recv не может привести к тупиковой ситуации (deadlock).
MPI_Bcast – это пример коллективной операции.</t>
  </si>
  <si>
    <t>Возврат процесса из функции, реализующей коллективную операцию, не обязательно означает, что операция уже завершена. 
MPI_Bcast – это пример коллективной операции.
В коллективных операциях участвуют все процессы некоторого коммуникатора.</t>
  </si>
  <si>
    <t>В какой момент уничтожаются параллельные нити в OpenMP?
 После завершения параллельной секции.
 Верного ответа нет.
 Никогда не уничтожаются.
 При запуске программы.
 При входе в критическую секцию.</t>
  </si>
  <si>
    <t>В каких графовых моделях количество вершин не зависит от значений входных переменных:
- граф управления
- во всех моделях всегда зависит
- информационный граф 
- информационная история
- операционная история
- во всех моделях никогда не зависит</t>
  </si>
  <si>
    <t>- граф управления
- информационный граф</t>
  </si>
  <si>
    <t>ВОПРОС No1
Отметьте верные утверждения о кластерных вычислительных системах:
* На каждом узле кластера исполняется свой экземпляр операционной системы.
* Максимально возможное число процессоров любой кластерной системы не превышает 640.
* Кластерные системы обычно строятся на базе векторно-ковейерных процессоров.
* Все процессоры вычислительного кластера должны иметь одинаковый объем оперативной памяти.
* «Ломоносов» - первый компьютер, построенный по кластерной технологии.
* 10 Gigabit Ethernet значительно превосходит по скорости передачи данных все другие коммуникационные сети, используемые для построения кластеров.
* Один вычислительный кластер может строиться с использованием нескольких коммуникационных технологий.</t>
  </si>
  <si>
    <t>*На каждом узле кластера исполняется свой экземпляр операционной системы.
*Один вычислительный кластер может строиться с использованием нескольких коммуникационных технологий. 
И возможно еще этот :* Кластерные системы обычно строятся на базе векторно-ковейерных процессоров.</t>
  </si>
  <si>
    <t>Какие модели могут использоваться при написании параллельных программ:
Put/Get.
Send/Receive.
Мастер-рабочие.
SPMD.
NUMA.
VLIW.</t>
  </si>
  <si>
    <t>Мастер-рабочие.
SPMD.</t>
  </si>
  <si>
    <t>Отметьте верные утверждения о графических процессорах: 
Графические процессоры работают под управлением центрального процессора.
Технологии CUDA и OpenCL могут использоваться для программирования графических процессоров.
Графические процессоры изначально предназначены для ускорения работы с памятью.
Графические процессоры могут эффективно использоваться только для построения графиков.</t>
  </si>
  <si>
    <t>*Графические процессоры работают под управлением центрального процессора.
*Технологии CUDA и OpenCL могут использоваться для программирования графических процессоров.</t>
  </si>
  <si>
    <t>В компьютере есть 3 параллельно работающих устройства, каждое из которых в каждый момент времени может обрабатывать не более одного набора аргументов и может выполнить операцию за 4 такта. За какое минимальное количество тактов этот компьютер обработает 7 независимых операций?
*12
*Верного ответа нет.
*8
*11
*14
*4
*7
*1</t>
  </si>
  <si>
    <t>Отметьте верные утверждения:
- возврат процесса из функции, реализующей коллективную операцию, не означает, что операция уже
завершена;
- в коллективных операциях участвуют все процессы некоторого коммуникатора
- функция, соответствующая коллективной операции, должна быть вызвана каждым процессом, быть может,
со своим набором параметров; 
- в коллективных операциях участвуют все процессы приложения; 
- использование функций MPI_Send и MPI_Recv может привести к тупиковой ситуации (deadlock);
- MPI_Barrier - это пример коллективной операции.</t>
  </si>
  <si>
    <t>- возврат процесса из функции, реализующей коллективную операцию, не означает, что операция уже завершена;
- в коллективных операциях участвуют все процессы некоторого коммуникатора
- функция, соответствующая коллективной операции, должна быть вызвана каждым процессом, быть может, со своим набором параметров; 
- использование функций MPI_Send и MPI_Recv может привести к тупиковой ситуации (deadlock)
- MPI_Barrier - это пример коллективной операции</t>
  </si>
  <si>
    <t>Что означает квалификатор функции __device__ в языке программирования CUDA C?
- Функция может исполняться только на ГПУ.
- Функция является ядром, т.е. исполняется на ГПУ, а запускается с хоста (в некоторых версиях — также и с ГПУ) особым образом.
- Функция может исполняться на хосте и на ГПУ.
- Верного ответа нет.
- Функция может исполняться только на хосте.</t>
  </si>
  <si>
    <t>Функция может исполняться только на ГПУ.</t>
  </si>
  <si>
    <t>Отметьте, какие из следующих утверждений являются верными:
Для графических процессоров понятие пиковой производительности не определено.
Для большинства современных компьютеров пиковая производительность меньше производительности на тесте Linpack. Пиковая производительность конвейерного устройства равна среднему значению из пиковых производительностей его ступеней. Эффект суперскалярности достигается за счет лучшего использования кэш-памяти.
Пиковая производительность компьютера может измеряться в Тбайт/c. НЕТ
Пиковая производительность кластера равна сумме пиковых производительностей всех узлов, входящих в его состав.НЕТ Реальная производительность компьютера не может быть меньше 1% его производительности на тесте Linpack. НЕТ
Реальная производительность 16-процессорного SMP-сервера может быть меньше пиковой производительности одного входящего в его состав процессора. ДА</t>
  </si>
  <si>
    <t>В какой момент порождаются параллельные процессы в OpenMP?</t>
  </si>
  <si>
    <t>При выполнении директивы parallel.</t>
  </si>
  <si>
    <t>Или ответа верноего нет (ибо в лекциях написано, при входе в парал.. секцию)</t>
  </si>
  <si>
    <t>В конвейерном устройстве есть 5 ступеней, срабатывающих за 3, 1, 2, 1 и 3 тактов соответственно. При обработке массива данных (в режиме максимальной загрузки конвейера) это устройство будет выдавать результат:
Каждый 2-й такт.
Каждый 3-й такт. *
Каждый 5-й такт.
Каждый 4-й такт.
Каждый такт.
Каждый (3+1+2+1+3=10)-й такт. Верного ответа нет.</t>
  </si>
  <si>
    <t>Каждый 3-й такт.</t>
  </si>
  <si>
    <t>Зацепление функциональных устройств процессора означает:
Выход одного функционального устройства подается на выход другого функционального устройства.
Вход одного функционального устройства подается на вход другого функционального устройства.
Верного ответа нет.
Выход одного функционального устройства подается на вход другого функционального устройства.
Вход одного функционального устройства подается на выход другого
Выход одного функционального устройства подается на вход другого функционального устройства.</t>
  </si>
  <si>
    <t>Выход одного функционального устройства подается на вход другого функционального устройства.</t>
  </si>
  <si>
    <t>Буферизованная посылка сообщения с блокировкой MPI_Bsend означает, что возврат из функции произойдёт тогда, когда: 
Сообщение будет скопировано из буфера посылки в специально выделенный буфер.
Сообщение покинет процессор.
Адресат инициировал приём данного сообщения.
Никогда.
Верного ответа нет.
Сообщение покинет процесс. Сообщение принято адресатом.</t>
  </si>
  <si>
    <t>Сообщение будет скопировано из буфера посылки в специально выделенный буфер.</t>
  </si>
  <si>
    <t>Выберите варианты директив, которые можно использовать для распределения итераций цикла между потоками:
#pragma omp for schedule (auto, 1)
#pragma omp for schedule (static, 2)
#pragma omp for schedule (random)
#pragma omp for schedule (dynamic, guided)
#pragma omp for schedule (static)</t>
  </si>
  <si>
    <t>Производительность компьютера, достигнутая при выполнении некоторой программы, выражена в PFlop/s. Это значение говорит о: 1.Средней скорости выполнения данным компьютером арифметических операций над вещественными числами, представленными в форме с плавающей запятой.
2.Общем числе программ, выполненных за время работы компьютера. 3.Среднем количестве операций над целыми числами, выполненных за секунду в процессе обработки данной программы.
4.Объеме оперативной памяти данного компьютера.
5.Средней скорости выполнения данным компьютером арифметических операций над вещественными числами, представленными в форме с плавающей запятой, достигнутой при выполнении данной программы.</t>
  </si>
  <si>
    <t>Сколько устройств, реализующих операцию логического "И", нужно задействовать для организации в массивно-параллельных компьютерах Cray барьерной синхронизации 64 процессоров?
7
ни одного
верного ответа нет 15
1
63 64</t>
  </si>
  <si>
    <t>Координатный и скошенный параллелизм являются вариантами массового параллелизма.
Конечный параллелизм задаётся итерациями циклов.</t>
  </si>
  <si>
    <t>Возможно верно еще что-то</t>
  </si>
  <si>
    <t>Чему равна эффективность распараллеливания (отношение ускорения к числу процессов), если на 1 процессе программа выполнялась 15 сек., а на 6 процессах – 5 сек.?
0.825
0
0.625
2
Верного ответа нет.
0.2
0.025 
0.5</t>
  </si>
  <si>
    <t>0.5</t>
  </si>
  <si>
    <t xml:space="preserve">Какие утверждения относительно теста Linpack, используемого при составлении списка Top500 самых
мощных компьютеров мира, верны:
- чем меньше матрица, тем быстрее выполнится тест, и тем выше окажется компьютер в списке Top500 
- тест рассматривает решение системы линейных алгебраических уравнений с плотной матрицей 
- матрицы, используемые в тесте Linpack для современных компьютеров, могут достигать размера 10^6*10^6
и больше. 
- можно использовать матрицы любого размера 
- нельзя менять внешнюю, вызывающую часть теста, но можно вносить изменения и в программу, и в 
алгоритм решения системы линейных алгебраических уравнений </t>
  </si>
  <si>
    <t>- тест рассматривает решение системы линейных алгебраических уравнений с плотной матрицей 
- матрицы, используемые в тесте Linpack для современных компьютеров, могут достигать размера 10^6*10^6 и больше.
- можно использовать матрицы любого размера 
- нельзя менять внешнюю, вызывающую часть теста, но можно вносить изменения и в программу, и в алгоритм решения системы линейных алгебраических уравнений</t>
  </si>
  <si>
    <t>Отметьте верные утверждения о векторно-конвейерных компьютерах: 
 -Производительность векторно-конвейерных суперкомпьютеров на некоторых программах может превышать их пиковую производительность
 -Работа с многомерными массивами может служить источником конфликтов при доступе в память.
 -Чем длиннее вектора, над которыми выполняется векторная операция, тем хуже, так как меньше сказывается время разгона конвейера
 -Под векторизацией программы понимается замена всех структур данных программы векторами.
 -Для выполнения векторных операций необходимо использовать векторные регистры.
 -Если во фрагменте программы используется скаляр, то фрагмент нельзя векторизовать.
 -Время начального разгона конвейера не зависит от длины вектора 
 -Конфликты при доступе в память приводят к возникновению задержек при выполнении программы</t>
  </si>
  <si>
    <t>Отметьте верные утверждения:
Суперлинейное ускорение не встречается на практике.
Масштабируемость программы характеризует прирост производительности в зависимости от используемых ресурсов.
Эффективность распараллеливания измеряется в числе операций, выполняемых каждым процессором в единицу времени.
Параллельная программа, не обладающая сильной масштабируемостью, может обладать слабой масштабируемостью.
Суперлинейное ускорение может достигаться за счёт увеличения локальности использования данных.</t>
  </si>
  <si>
    <t>Отметьте верные утверждения:
Объём виртуальной памяти может превышать объём оперативной памяти.
Регистровая память обычно медленнее кэш-памяти.
Чем меньше промахов доступа к кэш-памяти, тем быстрее выполняется программа.
Кэш-память может делиться на несколько уровней с разным временем доступа.
Кэш-память обычно медленнее оперативной памяти.</t>
  </si>
  <si>
    <t>Объём виртуальной памяти может превышать объём оперативной памяти.
Кэш-память может делиться на несколько уровней с разным временем доступа.
Чем меньше промахов доступа к кэш-памяти, тем быстрее выполняется программа.</t>
  </si>
  <si>
    <t xml:space="preserve">Отметьте, какие утверждения об операционной истории (ОИ) программы верны:
- ОИ - это линейный ориентированный граф, каждая вершина которого имеет не более одной входной дуги и 
не более одной выходной дуги 
- число вершин в ОИ зависит от входных данных программы 
- ОИ фрагмента программы не может совпадать с его графом управления 
- ОИ любой программы можно построить с помощью статического анализа </t>
  </si>
  <si>
    <t>- ОИ - это линейный ориентированный граф, каждая вершина которого имеет не более одной входной дуги и 
не более одной выходной дуги
- число вершин в ОИ зависит от входных данных программы</t>
  </si>
  <si>
    <t>В какой момент порождаются параллельные процессы в OpenMP:
- при входе в параллельную секцию 
- при запуске программы
- при вычислении аргументов функции eval
- не порождаются
- верного ответа нет</t>
  </si>
  <si>
    <t>- при входе в параллельную секцию</t>
  </si>
  <si>
    <t>Умножение двух квадратных плотных вещественных матриц компьютер выполнил за 2 сек. с производительностью 32 GFlop/s. Какого размера были матрицы?
500*500
4000*4000
Верного ответа нет
8000*8000
3000*3000
1000*1000</t>
  </si>
  <si>
    <t>2 * 32*10^9 = 2N^3</t>
  </si>
  <si>
    <t>В конвейерном устройстве есть 5 ступеней, срабатывающих за 2, 1, 5, 4 и 3 единицы времени
соответственно. При обработке массива данных (в режиме максимальной загрузки конвейера) это устройство
будет выдавать результат:
- каждую 5-ю единицу времени
- каждую 3-ю единицу времени
- каждую 2-ю единицу времени
- каждую единицу времени
- верного ответа нет
- каждую (2+1+5+4+3=15)-ю единицу времени</t>
  </si>
  <si>
    <t>- каждую 5-ю единицу времени</t>
  </si>
  <si>
    <t>В конвейерном устройстве есть 4 ступени, срабатывающих за один такт каждая. За сколько тактов это устройство обработает 5 пар аргументов?</t>
  </si>
  <si>
    <t>Отметьте правильные утверждения об архитектуре компьютеров:
Кэш-память явилась причиной возникновения архитектуры ccNUMA.
SMP-компьютер всегда может объединять большее количество процессоров, чем компьютер, построенный по архитектуре NUMA.
В SMP-компьютерах все процессоры всегда различны.
Архитектуры NUMA и ccNUMA не позволяют сохранить единое адресное пространство для параллельной программы.
Согласование содержимого кэш-памяти компьютеров, построенных по архитектуре ccNUMA, позволяет увеличить их пиковую производительность.</t>
  </si>
  <si>
    <t>Кэш-память явилась причиной возникновения архитектуры ccNUMA</t>
  </si>
  <si>
    <t>Посылка сообщения с блокировкой (MPI_Send) означает, что возврат из функции произойдёт тогда, когда:
- сообщение принято адресатом;
- сообщение покинет процесс;
- можно повторно использовать параметры данной функции; 
- адресат инициировал приём данного сообщения.
- сообщение покинет процессор;</t>
  </si>
  <si>
    <t>- можно повторно использовать параметры данной функции;
- сообщение покинет процесс;????</t>
  </si>
  <si>
    <t>Что означает квалификатор функции __global__ в языке программирования CUDA C?</t>
  </si>
  <si>
    <t>Функция является ядром, т.е. исполняется на ГПУ, а запускается с хоста (в некоторых версиях — также и с ГПУ) особым образом.</t>
  </si>
  <si>
    <t>В каких единицах измеряется f в формуле закона Амдала S&lt;1/(f+(1-f)/p)?</t>
  </si>
  <si>
    <t>- можно повторно использовать параметры данной функции;
- сообщение покинет процесс;</t>
  </si>
  <si>
    <t>В каких единицах измеряется ускорение S в законе Амдала?</t>
  </si>
  <si>
    <t>Безразмерная, ибо говорят, например, "достигнуто ускорение в пять раз".</t>
  </si>
  <si>
    <t>Какие структуры данных, кроме кортежей, дополнительно вводятся в системе Linda?
списки
массивы
никаких
структуры
какие-то другие</t>
  </si>
  <si>
    <t>Ядро языка - пространство кортежей (вики). Кстати, язык получил название в честь порноактрисы Линды Лавлейс=3</t>
  </si>
  <si>
    <t>В какой момент порождаются параллельные нити в OpenMP?</t>
  </si>
  <si>
    <t>Из слайдов: "Программа начинается с последовательной области – работает одна нить, при входе в параллельную область порождается ещё несколько нитей, между которыми распределяются части кода."</t>
  </si>
  <si>
    <t>верного ответа, наверное нет;
Хотя может быть ответ: При выполнении директивы parallel</t>
  </si>
  <si>
    <t>Отметьте верные утверждения об OpenMP:</t>
  </si>
  <si>
    <t>- Все переменные программы делятся на два класса: локальные и общие
- Число параллельных процессов OpenMP приложения определяется переменной окружения или задаётся явно в программе
- Большинство конструкций OpenMP реализуется с помощью спецкомментариев</t>
  </si>
  <si>
    <t>Возможно, что это не все верные варианты. 
1) Правда.
2) Про переменную окружения (среды) - однозначно правда, есть инфа в лекциях. Про то, что "задаётся явно в программе", не нашёл, хотя это может никак не дополнять, что число задаётся переменной окружения.
3) Кроме спецкомментариев в OpenMP есть и языковые конструкции, а кого больше, не нашёл.</t>
  </si>
  <si>
    <t>В программе лишь 40% операций может выполняться параллельно. Какова, согласно закону Амдала,
верхняя грань для ускорения, которое может быть получено для этой же программы на 5 процессорах?
- 40
- верного ответа нет
- 5/3
- 3/5
- 5 
- 25/17</t>
  </si>
  <si>
    <t>-  25/17 т.к. s = 1/(0.6 + 0.4/5) = 25/17</t>
  </si>
  <si>
    <t>Отметьте верные утверждения:
Кэш-память обычно медленнее дисковой памяти.
Объём виртуальной памяти может превышать объём оперативной памяти.
Оперативная память обычно быстрее кэш-памяти.
Чем больше используется кэш-память, тем быстрее выполняется программа.</t>
  </si>
  <si>
    <t>Объём виртуальной памяти может превышать объём оперативной памяти.
Чем больше используется кэш-память, тем быстрее выполняется программа.</t>
  </si>
  <si>
    <t xml:space="preserve">Отметьте верные утверждения о компьютере CRAY C90:
- если во фрагменте используется простая переменная, то фрагмент нельзя векторизовать 
- Существует программа, на которой компьютер CRAY C90 может показать, что заявленная его пиковая производительность точно достижима на практике
- при возникновении конфликтов при доступе в память нет необходимости в секционировании векторных
команд
- время начального разгона конвейера не зависит от длины вектора 
- работа с многомерными массивами может служить источником конфликтов при доступе в память 
- для выполнения векторных операций необходимо использовать векторные регистры 
- чем длиннее вектора, над которыми выполняется векторная операция, тем хуже, так как на векторном регистре может поместиться лишь 128 элементов
- секционирование векторных операций вызвано делением оперативной памяти на секции и подсекции </t>
  </si>
  <si>
    <t>- время начального разгона конвейера не зависит от длины вектора
- работа с многомерными массивами может служить источником конфликтов при доступе в память 
- для выполнения векторных операций необходимо использовать векторные регистры</t>
  </si>
  <si>
    <t>Отметьте верные утверждения о компьютере CRAY C90:
1) для выполнения векторных операций необходимо использовать векторные регистры
2) работа с многомерными массивами может служить источником конфликтов при доступе в память
3) время начального разгона конвейера не зависит от длины вектора
4) при возникновении конфликтов при доступе в память нет необходимости в секционировании векторных команд
5) чем длиннее вектора, над которыми выполняется векторная операция, тем хуже, так как на векторном регистре может поместиться лишь 128 элементов 
6) Существует программа, на которой компьютер CRAY C90 может показать, что заявленная его пиковая производительность точно достижима на практике
7) если во фрагменте используется простая переменная, то фрагмент нельзя векторизовать
8) секционирование векторных операций вызвано делением оперативной памяти на секции и подсекции</t>
  </si>
  <si>
    <t>1) Да;
2) Да;
3) Да;
4) Нет;
5) Нет;
6) Нет;
7) Нет;
8) Нет.</t>
  </si>
  <si>
    <t>Никита:
1)да
2)да
3)да
4)вроде нет
5)нет
6)нет
7)нет
8)нет</t>
  </si>
  <si>
    <t xml:space="preserve">Отметьте правильные утверждения о наборе тестов STREAM:
- форма записи тестов STREAM исключает повторное использование данных 
- основное назначение тестов STREAM состоит в оценке сбалансированности скорости работы процессора и 
скорости доступа к памяти 
- во всех четырех тестах используются массивы вещественных чисел 
- размеры используемых массивов подбираются так, чтобы ни один из них целиком не помещался в кэш-
памяти, но все они помещались бы в оперативной памяти 
- во всех четырех тестах используются арифметические операции </t>
  </si>
  <si>
    <t>- форма записи тестов STREAM исключает повторное использование данных????
- основное назначение тестов STREAM состоит в оценке сбалансированности скорости работы процессора и скорости доступа к памяти
- во всех четырех тестах используются массивы вещественных чисел????
- размеры используемых массивов подбираются так, чтобы ни один из них целиком не помещался в кэш-памяти, но все они помещались бы в оперативной памяти</t>
  </si>
  <si>
    <t>Какие утверждения о регистровой структуре одного процессора CRAY C90 верны:
- векторный регистр может хранить одновременно 128*64=8192 элемента массива вещественных чисел 
- один набор из восьми векторных регистров разделяется всеми процессорами данного компьютера 
- все регистры в процессоре представлены в виде двух наборов: основной набор и вспомогательный набор 
- регистры наборов A, B, S, T и V имеют прямую связь с оперативной памятью 
- функциональные устройства процессора связаны с регистрами основных наборов A, S, V, но не связаны с 
регистрами промежуточных наборов B и T</t>
  </si>
  <si>
    <t xml:space="preserve">- регистры наборов A, B, S, T и V имеют прямую связь с оперативной памятью
- функциональные устройства процессора связаны с регистрами основных наборов A, S, V, но не связаны с регистрами промежуточных наборов B и T </t>
  </si>
  <si>
    <t>Что произойдёт, если в системе Linda при считывании кортежа из пространства кортежей под маску подходит несколько кортежей?</t>
  </si>
  <si>
    <t>Вернёт первый найденный. По сути - случайный.</t>
  </si>
  <si>
    <t>Может ли информационная история некоторого фрагмента содержать 102 вершины и лишь 7 дуг?</t>
  </si>
  <si>
    <t>Да. Например, 7 присваиваний и 95 принтов.</t>
  </si>
  <si>
    <t>Отметьте верные утверждения:
Метакомпьютер применим только для задач с интенсивными пересылками данных.
Системы, входящие в метакомпьютер, могут работать под управлением разных операционных систем.
Общее число систем, входящих в метакомпьютер, задается один раз при инициализации и не изменяется.
Метакомпьютер не может объединять системы, находящиеся в разных странах</t>
  </si>
  <si>
    <t>Системы, входящие в метакомпьютер, могут работать под управлением разных операционных систем.</t>
  </si>
  <si>
    <t>В компьютере есть 7 параллельно работающих устройств, каждое из которых может выполнить операцию за
7 единиц времени. За какое минимальное время этот компьютер обработает 7 независимых операций?
- 13
- 1 
- 8 
- 7 
- 14
- 3 
- верного ответа нет</t>
  </si>
  <si>
    <t>За какое время можно сложить 512 чисел на 1000 процессорах по схеме сдваивания, если два числа
складываются за 1с, а временем на передачу данных между процессорами можно пренебречь:
- 1c
- 10с
- верного ответа нет
- 9c 
- 511c
- 1000c
- 11с</t>
  </si>
  <si>
    <t xml:space="preserve">- 9c </t>
  </si>
  <si>
    <t>Может ли достигаться равенство формуле закона Амдала S≤1/(f+(1-f) /p)?
Да.
Нет</t>
  </si>
  <si>
    <t>у СА НЕТ
но мне кажется ДА
комментарий: равенство может быть достигнуто в том случае, если удастся распараллелить совсем без каких-либо накладных расходов, в реальной жизни, думаю, так нельзя</t>
  </si>
  <si>
    <t>В конвейерном устройстве есть 5 ступеней, срабатывающих за один такт каждая. 
За сколько тактов это устройство обработает 3 пары аргументов?
7
5
15
8
1
3
Верного ответа нет</t>
  </si>
  <si>
    <t>Отметьте верные утверждения:
*Суперлинейное ускорение может достигаться за счёт уменьшения числа процессоров.
*Параллельная программа, не обладающая сильной масштабируемостью, может обладать слабой масштабируемостью. 
*Функция изоэффективности характеризует объём данных, передаваемых по коммуникационной сети в единицу времени.
 *Масштабируемость программы характеризует прирост ресурсов в зависимости от производительности.</t>
  </si>
  <si>
    <t>Параллельная программа, не обладающая сильной масштабируемостью, может обладать слабой масштабируемостью.
Масштабируемость программы характеризует прирост ресурсов в зависимости от производительности.</t>
  </si>
  <si>
    <t>Во сколько раз, согласно закону Амдала, нужно ускорить 90% программы, чтобы ускорить всю программу в 8 раз?
8
10
80
36
5
1000
Верного ответа нет.
Ускорить невозможно.</t>
  </si>
  <si>
    <t>В каких единицах измеряется латентность коммуникационной сети? В байтах.
В секундах.
Во флопсах.
В байтах в секунду.
Это безразмерная величина.
Верного ответа нет.
Верного ответа нет.</t>
  </si>
  <si>
    <t>в секундах</t>
  </si>
  <si>
    <t>Отметьте верные утверждения о технологии OpenMP:
*Все переменные программы делятся на три класса: локальные, общие и внешние.
*Число параллельных нитей OpenMP-приложения может задаваться до старта программы. ДА
*Весь параллелизм приложения реализуется с помощью замков. *Основная функциональность OpenMP реализуется с помощью спецкомментариев (прагм).ДА
*Технология OpenMP ориентирована в первую очередь на написание программ для графических процессоров.</t>
  </si>
  <si>
    <t>Основная функциональность OpenMP реализуется с помощью спецкомментариев (прагм).
Число параллельных нитей OpenMP-приложения может задаваться до старта программы.</t>
  </si>
  <si>
    <t>Производительность компьютера, достигнутая при выполнении некоторой программы, выражена в Tflop/s.
Это значение говорит о:
- средней скорости выполнения данным компьютером арифметических операций над вещественными
числами, представленными в форме с плавающей запятой
- среднем количестве операций над вещественными данными, представленными в форме с фиксированной
запятой, выполняемых за секунду в процессе обработки данной программы
- общем числе команд, выполенынх за время работы программы
-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
- высокой реальной производительности данного компьютера</t>
  </si>
  <si>
    <t>-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</si>
  <si>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В конвейерном устройстве есть 5 ступеней, срабатывающих за 2, 1, 4, 1 и 3 тактов соответственно. 
 При обработке массива данных (в режиме максимальной загрузки конвейера) это устройство будет выдавать
 результат:
 Каждый 5-й такт.
 Каждый 3-й такт.
 Каждый 4-й такт.
 Верного ответа нет.
 Каждый (2+1+4+1+3=11)-й такт. 
Каждый 2-й такт. 
Каждый такт.</t>
  </si>
  <si>
    <t>Каждый 4-й такт.</t>
  </si>
  <si>
    <t>Фрагмент, приведённый ниже:
    MPI_Comm_size( comm, &amp;size);
    MPI_Send( buf, 15, MPI_INT, size+1, 8, comm);
    MPI_Send( buf, 8, MPI_INT, size-1, 15, comm);
заведомо содержит одну ошибку
заведомо содержит две ошибки;
может быть правильным;
заведомо содержит три ошибки;
заведомо содержит четыре ошибки;</t>
  </si>
  <si>
    <t>заведомо содержит одну ошибку</t>
  </si>
  <si>
    <t>Чему равна эффективность распараллеливания (отношение ускорения
к числу процессов), если на 1 процессе программа выполнялась 20 сек., а на 8
процессах – 4 сек.?
0.4
1
0.025
0.825
0.2
0.625
1.6
0</t>
  </si>
  <si>
    <t>0.625</t>
  </si>
  <si>
    <t>Отметьте верные утверждения о компьютере CRAY C90: 
-существует программа, на которой компьютер CRAY C90 может показать, что заявленную пиковую 
производительность можно превысить на практике
-время начального разгона конвейера зависит от длины вектора 
-для выполнения векторных операций необходимо использовать векторные регистры 
-секционирование векторных операций вызвано ограниченной длиной векторных регистров 
-при возникновении конфликтов при доступе в память программа аварийно останавливается
-работа с многомерными массивами может служить источником конфликтов при доступе в память
-если во фрагменте используется массив, то фрагмент нельзя векторизовать
-чем длиннее вектора, над которыми выполняется векторная операция, тем лучше, так как меньше
 сказывается время разгона конвейера</t>
  </si>
  <si>
    <t>для выполнения векторных операций необходимо использовать векторные регистры 
секционирование векторных операций вызвано ограниченной длиной векторных регистров 
работа с многомерными массивами может служить источником конфликтов при доступе в память</t>
  </si>
  <si>
    <t>Выберите варианты директив, которые можно использовать для распределения итераций цикла между потоками:
#pragma for 
#pragma omp for, если данная директива находится внутри параллельного фрагмента.
#pragma omp parallel for 
#pragma parallel for 
#pragma omp parallel</t>
  </si>
  <si>
    <t>#pragma omp parallel for 
#pragma omp for, если данная директива находится внутри параллельного фрагмента.</t>
  </si>
  <si>
    <t>Что произойдет, если в системе Linda занести один и тот же кортеж в пространство кортежей (ПК) дважды?
1) в ПК будет две копии этого кортежа
2) в ПК не останется ни одной копии этого кортежа
3) в ПК останется только одна копия этого кортежа 
4) кортеж занесётся в ПК дважды с разными именами 
5) выдастся сообщение об ошибке</t>
  </si>
  <si>
    <t>Верно только (1).</t>
  </si>
  <si>
    <t>Верно ли, что информационная история любого фрагмента всегда содержит больше вершин, чем информационный граф того же фрагмента?</t>
  </si>
  <si>
    <t>Нет.</t>
  </si>
  <si>
    <t>История - срабатывания операторов и дуги.
Граф - операторы и дуги.
Операторов не может быть больше, чем срабатываний операторов. 
Но равенство достижимо.</t>
  </si>
  <si>
    <t>Отметьте верные утверждения:
 Графические процессоры могут эффективно использоваться только для ускорения задач теории графов.
 Графические процессоры изначально предназначены для ускорения машинной графики.
 Для программирования графических процессоров подходят только технологии MPI и OpenMP.
 Графические процессоры работают под управлением центрального процессора.</t>
  </si>
  <si>
    <t xml:space="preserve"> Графические процессоры работают под управлением центрального процессора.
 Графические процессоры изначально предназначены для ускорения машинной графики.</t>
  </si>
  <si>
    <t>Отметьте, какие утверждения об операционной истории (ОИ) программы верны:
ОИ - это линейный ориентированный граф, каждая вершина которого имеет не более одной входной дуги и не более одной выходной дуги
ОИ фрагмента программы не может совпадать с его информационной историей
ОИ любой программы можно построить с помощью статического анализа
число вершин в ОИ не зависит от входных данных программы</t>
  </si>
  <si>
    <t>ОИ - это линейный ориентированный граф, каждая вершина которого имеет не более одной входной дуги и не более одной выходной дуги</t>
  </si>
  <si>
    <t>Вопрос: 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128 процессоров?
ни одного
7
верного ответа нет
1
127
15
128</t>
  </si>
  <si>
    <t>В компьютере есть 4 параллельно работающих устройства, каждое из которых может выполнить операцию за 5 тактов. За какое минимальное количество тактов этот компьютер обработает 5 независимых операций? 
5 
4 
9 
1 
25 
10 
верного ответа нет 
20</t>
  </si>
  <si>
    <t>Отметьте, какие из следующих утверждений являются верными
Для большинства современных компьютеров пиковая
производительность достижима на практике. НЕТ
Реальная производительность компьютера не может быть меньше 1%
его пиковой производительности. НЕТ
Для векторных компьютеров понятие пиковой производительности не
определено. НЕТ
Пиковая производительность кластера всегда равна пиковой
производительности самого быстрого узла, входящего в его состав.
НЕТ 
Пиковая производительность компьютера может измеряться в TFlop/s.
ДА
Пиковая производительность конвейерного устройства равна
произведению пиковых производительностей его ступеней. НЕТ
Эффект суперлинейного ускорения позволяет превысить пиковую
производительность многопроцессорного компьютера. НЕТ
Реальная производительность 32-х процессорного SMP-сервера
может быть меньше пиковой производительности одного входящего в
его состав процессора. ДА</t>
  </si>
  <si>
    <t>1) Реальная производительность 32-х процессорного SMP-сервера может быть меньше 
пиковой производительности одного входящего в его состав процессора.
2) Пиковая производительность компьютера может измеряться в TFlop/s</t>
  </si>
  <si>
    <t>Отметьте верные утверждения: 
-Метакомпьютер не может объединять системы, находящиеся на разных континентах. 
-Все системы, входящие в метакомпьютер, должны работать под управлением одной операционной системы. 
-Метакомпьютер наиболее эффективен на задачах с интенсивным обменом данными. 
-Общее число систем, входящих в метакомпьютер, может изменяться.</t>
  </si>
  <si>
    <t>Общее число систем, входящих в метакомпьютер, может изменяться</t>
  </si>
  <si>
    <t>Пиковая производительность компьютера увеличится, если: 
1.Увеличить пропускную способность коммуникационной сети.
2.Добавить еще один уровень кэш-памяти. 
3.Увеличить число процессоров. 
4.Увеличить число функциональных устройств процессора. 
5.Уменьшить время такта процессоров.
6.Увеличить размер оперативной памяти. 
7.Уменьшить степень суперскалярности процессоров.</t>
  </si>
  <si>
    <t>3.Увеличить число процессоров. 
4.Увеличить число функциональных устройств процессора. 
5.Уменьшить время такта процессоров.</t>
  </si>
  <si>
    <t>-Интервал времени от от начала инициализации посылки сообщения до момента начала физической отправки по коммуникационной сети.</t>
  </si>
  <si>
    <t>Пиковая производительность компьютера увеличится, если:
Увеличить число вычислительных узлов.
Увеличить степень суперскалярности процессоров.
Увеличить размер оперативной памяти.
Добавить несколько регистров.
Уменьшить тактовую частоту процессоров.
Увеличить пропускную способность коммуникационной сети.
Увеличить число функциональных устройств одного процессора.</t>
  </si>
  <si>
    <t>Увеличить число вычислительных узлов.
Увеличить степень суперскалярности процессоров.
Увеличить число функциональных устройств одного процессора.</t>
  </si>
  <si>
    <t>Умножение двух квадратных плотных вещественных матриц компьютер выполнил по стандартной схеме 
из учебников (без приёмов быстрого умножения) за 4 сек. с производительностью 32 GFlop/s. 
Какого размера были матрицы? 
500*500 
1000*1000
 Верного ответа нет.
 8000*8000 
3000*3000
4000*4000</t>
  </si>
  <si>
    <t>4000*4000</t>
  </si>
  <si>
    <t>4 * 32*10^9 = 2N^3</t>
  </si>
  <si>
    <t>За какое время можно сложить 256 чисел на 150 процессорах по схеме сдваивания, 
если два числа складываются за 1с, а временем на передачу данных между процессорами 
можно пренебречь: 
150с 
1с 
128с 
Верного ответа нет. 
2с 
7с 
9с</t>
  </si>
  <si>
    <t>9с</t>
  </si>
  <si>
    <t>Отметьте верные утверждения о кластерных вычислительных системах:
все процессоры кластера должны работать на одной частоте-нет
10 Gigabit Ethernet значительно превосходит по скорости передачи данных все другие коммуникационные сети, используемые для построения кластеров
кластерные системы обычно строятся на базе серийных процессоров
на каждом узле кластера исполняется свой экземпляр операционной системы
максимально возможное число процессоров любой кластерной системы не превышает 4096
один кластер может строится с использованием нескольких коммуникационных технологий
CRAY 1 - первый компьютер, построенный по кластерной технологии</t>
  </si>
  <si>
    <t>На каждом узле кластера исполняется свой экземпляр операционной системы 
Один кластер может строится с использованием нескольких коммуникационных технологий
Кластерные системы обычно строятся на базе серийных процессоров - могут строиться</t>
  </si>
  <si>
    <t>Отметьте верные утверждения: 
1 Графические процессоры могут эффективно использоваться только для ускорения задач теории графов. 
2 Графические процессоры изначально предназначены для ускорения машинной графики. 
3 Для программирования графических процессоров подходят только технологии MPI и OpenMP. 
4 Графические процессоры работают под управлением центрального процессора</t>
  </si>
  <si>
    <t>Графические процессоры изначально предназначены для ускорения машинной графики
Графические процессоры работают под управлением центрального процессора</t>
  </si>
  <si>
    <t>Отметьте верные утверждения: 
Массовый параллелизм не может быть использован при распараллеливании программ. 
Конечный параллелизм задаётся независимыми участками кода программы. 
Массовый параллелизм определяется значениями внешних переменных. 
Координатным параллелизмом обладают только одномерные циклы. (точно нет) 
Гнездо циклов, не обладающее координатным параллелизмом, может обладать скошенным параллелизмом.</t>
  </si>
  <si>
    <t>Конечный параллелизм задаётся независимыми участками кода программы. 
Массовый параллелизм определяется значениями внешних переменных
Гнездо циклов, не обладающее координатным параллелизмом, может обладать
скошенным параллелизмом</t>
  </si>
  <si>
    <t>Отметьте, какие утверждения об операционной истории (ОИ) программы верны: 
число вершин в ОИ не зависит от входных данных программы 
ОИ фрагмента программы не может совпадать с его информационной историей
ОИ - это линейный ориентированный граф, каждая вершина которого имеет не более одной входной дуги и не более одной выходной дуги 
ОИ любой программы можно построить с помощью статического анализа</t>
  </si>
  <si>
    <t>ОИ - это линейный ориентированный граф, каждая вершина которого имеет 
не более одной входной дуги и не более одной выходной дуги</t>
  </si>
  <si>
    <t>В конвейерном устройстве есть 3 ступени, срабатывающих за два такта каждая. За сколько тактов это устройство обработает 6 пар аргументов?
1
16
3
6
20
12
Верного ответа нет.</t>
  </si>
  <si>
    <t>Может ли нарушиться формула в законе Амдала при изменении числа процессоров 'p'?</t>
  </si>
  <si>
    <t>Нет</t>
  </si>
  <si>
    <t>В конвейерном устройстве есть 4 ступени, срабатывающих за 2, 1, 4 и 3 тактов соответственно. При обработке массива данных (в режиме максимальной загрузки конвейера) это устройство будет выдавать результат:
Каждый 5-й такт.
Каждый такт.
Каждый 2-й такт.
Верного ответа нет.
Каждый 3-й такт.
Каждый (2+1+4+3=10)-й такт.
Каждый 4-й такт.</t>
  </si>
  <si>
    <t>каждый 4-ый такт.</t>
  </si>
  <si>
    <t>Верно ли, что в информационной истории фрагмента программы число дуг не может превосходить числа вершин более, чем в три раза?</t>
  </si>
  <si>
    <t>Нет. Достаточное количество вершин решает вопрос.</t>
  </si>
  <si>
    <t>Отметьте верные утверждения о технологии MPI: 
Функция MPI_Comm_rank определяет число параллельных процессов коммуникатора. 
MPI поддерживает SPMD-модель параллельного программирования. 
MPI - это сокращение от Message Passing Interface. 
Параллельный процесс в MPI может иметь только один номер. 
MPI - это сокращение от My Personal Identifier. 
Использовать большинство функций MPI можно только до вызова MPI_Finalize.</t>
  </si>
  <si>
    <t>MPI – это сокращение от Message Passing Interface. 
Использовать большинство функций MPI можно только до вызова MPI_Finalize 
Параллельный процесс в MPI может иметь только один номер 
MPI поддерживает SPMD-модель параллельного программирования</t>
  </si>
  <si>
    <t>Параллельная программа, не обладающая сильной масштабируемостью, может обладать слабой масштабируемостью. 
 Суперлинейное ускорение может достигаться за счёт уменьшения числа процессоров. 
 Функция изоэффективности характеризует объём данных, передаваемых по коммуникационной сети в единицу времени. 
 Масштабируемость программы характеризует прирост ресурсов в зависимости от производительности.</t>
  </si>
  <si>
    <t xml:space="preserve">Может ли управляющий граф некоторого фрагмента программы быть связным, а его информационный граф несвязным?
1) Да
2) Только для фрагментов, в которых нет циклов
3) Нет
4) Только для фрагментов, записанных на языке Си
5) Управляющий граф не может быть несвязным </t>
  </si>
  <si>
    <t>1) Верно;
2) Неверно, можно и с циклом пример придумать;
3) Из ответа на пункт 1 понятно, что неверно;
4) Опять же, из пункта 1 - неверно;
5) Может, в слайдах есть пример. Так что - нет.</t>
  </si>
  <si>
    <t>Пример (сразу с циклом):
int x[3], y[3];
for (int i = 0; i &lt; 3; ++i) {
    x[i] = i;
    y[i] = i;
}</t>
  </si>
  <si>
    <t>Разновидностью распараллеливания являются технологии и приёмы:</t>
  </si>
  <si>
    <t>Многоядерность, многопроцессорность, суперскалярность, конвейерность</t>
  </si>
  <si>
    <t>Общее число систем, входящих в метакомпьютер, задается один раз при инициализации и не изменяется.
 Метакомпьютер применим только для задач с интенсивными пересылками данных.
 Метакомпьютер не может объединять системы, находящиеся в разных странах.
 Системы, входящие в метакомпьютер, могут работать под управлением разных операционных систем.</t>
  </si>
  <si>
    <t>Архитектура компьютеров. Отметьте правильные утверждения</t>
  </si>
  <si>
    <t>в SMP-компьютерах все процессоры равноправны 
архитектуры NUMA и ccNUMA позволяют сохранить единое адресное пространство для параллельной программы 
параллелизм в классических VLIW-компьютерах выделяется компилятором</t>
  </si>
  <si>
    <t xml:space="preserve">возможно, не все верные ответы </t>
  </si>
  <si>
    <t>Во сколько раз нужно ускорить 80% программы, чтобы ускорить всю программу в 6 раз?
80
120
правильного ответа нет 
невозможно
480
40/3
6</t>
  </si>
  <si>
    <t>Невозможно</t>
  </si>
  <si>
    <t>Могут ли в массивно-параллельных компьютерах Cray T3E и XT5 маршруты
передачи сообщений от вычислительного узла 'A' к узлу 'B' и наоборот от 'B' к 'A'
быть различными?</t>
  </si>
  <si>
    <t>да!</t>
  </si>
  <si>
    <t>Что произойдёт, если в системе Linda при считывании кортежа из пространства
кортежей под маску подходит несколько кортежей?
выдастся сообщение об ошибке
выберется первый по времени занесения кортеж
выберется случайный кортеж
выберется последний по времени занесения кортеж
выберутся все подходящие кортежи</t>
  </si>
  <si>
    <t>Выберется случайный</t>
  </si>
  <si>
    <t>В какой момент уничтожаются параллельные нити в OpenMP?
* При запуске программы.
* Верного ответа нет.
* Никогда не уничтожаются.
* После завершения параллельной секции.
* При входе в критическую секцию.</t>
  </si>
  <si>
    <t>Умножение двух квадратных плотных вещественных матриц компьютер выполнил по стандартной схеме из учебников (без приёмов быстрого умножения) за 5 сек. с производительностью 50 GFlop/s. Какого размера были матрицы?
5000*5000
500*500
2500*2500
Верного ответа нет.
4000*4000
1000*1000</t>
  </si>
  <si>
    <t>Возврат из функции MPI_Wait означает:
Завершение выполнения неблокирующей операции.
Начало выполнения неблокирующей операции.
Возможность повторного использования буфера посылки.
Инициализацию неблокирующей операции, но ничего не говорит о начале или завершённости обмена.
Верного ответа нет.</t>
  </si>
  <si>
    <t>Завершение выполнения неблокирующей операции.</t>
  </si>
  <si>
    <t>Отметьте правильные утверждения:
*Расслоение памяти реализуется для совмещения по времени различных обращений к памяти.
*Разрядно-параллельная обработка даёт экономию оперативной памяти.
*Поиск команд, которые можно выполнять параллельно, в суперскалярных процессорах производится компилятором.
*Параллелизм в классических VLIW-компьютерах реализуется на уровне компилятора.</t>
  </si>
  <si>
    <t>Расслоение памяти реализуется для совмещения по времени различных обращений к памяти.
Параллелизм в классических VLIW-компьютерах реализуется на уровне компилятора.</t>
  </si>
  <si>
    <t>В ВОПРОСЕ 15 еще:
Поиск команд, которые можно выполнять параллельно, в суперскалярных процессорах производится компилятором.</t>
  </si>
  <si>
    <t>Какие утверждения относительно теста Linpack, используемого при составлении списка Top500 самых мощных компьютеров мира, верны:
*Тест рассматривает решение системы интегральных уравнений.
*Linpack для своей работы может использовать низкоуровневые библиотеки.
*В исходные тексты Linpack можно вносить не более 2 изменений.
*Размер матриц, используемых в тесте Linpack для современных компьютеров, может быть больше 10^6*10^6.
*При тестировании можно использовать только матрицы размера 100x100 или 1000x1000.
*Для достижения высокой производительности нужно использовать большие размеры матриц.</t>
  </si>
  <si>
    <t>Linpack для своей работы может использовать низкоуровневые библиотеки.
Размер матриц, используемых в тесте Linpack для современных компьютеров, может быть больше 10^6*10^6.</t>
  </si>
  <si>
    <t>Посылка сообщения с блокировкой (MPI_Send) означает, что возврат из функции
произойдёт тогда, когда: 
сообщение покинет процесс;
данные скопированы из буфера посылки;
адресат инициировал приём данного сообщения.
сообщение принято адресатом;
сообщение покинет процессор;</t>
  </si>
  <si>
    <t>Данные скопированы из буфера посылки</t>
  </si>
  <si>
    <t>этот вопрос уже есть два раза</t>
  </si>
  <si>
    <t>За какое минимальное время можно сложить 384 числа на 200 процессорах по схеме сдваивания, если два числа складываются за 1сек., а временем на передачу данных между процессорами можно пренебречь:
192 сек.
8 сек.
1 сек.
384 сек.
Верного ответа нет.
10 сек.
9 сек.
200 сек.</t>
  </si>
  <si>
    <t>это тоже есть</t>
  </si>
  <si>
    <t>Отметьте, какие утверждения об информационной истории (ИИ) программы верны:
ИИ любой программы можно построить с помощью статического анализа.
ИИ - это линейный ориентированный граф, каждая вершина которого имеет не более одной входной дуги и не более одной выходной дуги.
Число вершин в ИИ не зависит от входных данных программы.
ИИ фрагмента программы может совпадать с его операционной историей.</t>
  </si>
  <si>
    <t xml:space="preserve">ИИ любой программы можно построить с помощью статического анализа.
Число вершин в ИИ не зависит от входных данных программы.
ИИ фрагмента программы может совпадать с его операционной историей.(?)лекция 14 </t>
  </si>
  <si>
    <t>Отметьте верные утверждения о технологии MPI:
Функция, соответствующая коллективной операции, должна быть вызвана только двумя процессами.
Использование функций MPI_Isend и MPI_Irecv не может привести к тупиковой ситуации (deadlock).
MPI_Bsend – это пример коллективной операции.
В коллективных операциях участвуют все процессы приложения, кроме процесса с номером 0.
Возврат процесса из функции, реализующей коллективную операцию, всегда означает, что операция уже завершена.</t>
  </si>
  <si>
    <t xml:space="preserve">Использование функций MPI_Isend и MPI_Irecv не может привести к тупиковой ситуации (deadlock).        </t>
  </si>
  <si>
    <t>Отметьте правильные утверждения об архитектуре компьютеров:
Кэш-память в компьютерах, построенных по архитектуре ccNUMA, не используется.
Архитектуры NUMA и ccNUMA позволяют всем процессорам использовать единый набор функциональных устройств.
SMP-компьютер всегда может объединять большее количество процессоров, чем вычислительный кластер.
Согласование содержимого кэш-памяти является основной отличительной чертой компьютеров, построенных по архитектуре ccNUMA.
В SMP-компьютерах реализуется единое адресное пространство для всех процессоров.</t>
  </si>
  <si>
    <t>Согласование содержимого кэш-памяти является основной отличительной чертой компьютеров, построенных по архитектуре ccNUMA.
В SMP-компьютерах реализуется единое адресное пространство для всех процессоров.</t>
  </si>
  <si>
    <t>Зацепление функциональных устройств процессора означает:
"Верного ответа нет.
 Вход одного функционального устройства подается на вход другого функционального устройства.
 Выход одного функционального устройства подается на выход другого функционального устройства.
 Вход одного функционального устройства подается на выход другого функционального устройства.
 Выход одного функционального устройства подается на вход другого функционального устройства."</t>
  </si>
  <si>
    <t>Отметьте верные утверждения о функции MPI_Recv:
нельзя использовать функцию MPI_Recv, если мы не знаем заранее отправителя сообщения или тег сообщения.
функцией MPI_Recv нельзя принимать сообщение, посланное с помощью функции MPI_Send;
возврат из функции означает, что либо произошла ошибка, либо принятое сообщение расположено в первом параметре;
перед вызовом функции MPI_Recv надо обратиться к функции MPI_Get_count;</t>
  </si>
  <si>
    <t>возврат из функции означает, что либо произошла ошибка, либо принятое сообщение расположено в первом параметре</t>
  </si>
  <si>
    <t>возможно, не единственный верный ответ</t>
  </si>
  <si>
    <t>Для большинства современных компьютеров пиковая производительность меньше производительности на тесте Linpack. -
 Для графических процессоров понятие пиковой производительности не определено. -
 Пиковая производительность конвейерного устройства равна среднему значению из пиковых производительностей его ступеней.
 Реальная производительность 16-процессорного SMP-сервера может быть меньше пиковой производительности одного входящего в его состав процессора.
 Реальная производительность компьютера не может быть меньше 1% его производительности на тесте Linpack.
 Пиковая производительность компьютера может измеряться в Тбайт/c.
 Пиковая производительность кластера равна сумме пиковых производительностей всех узлов, входящих в его состав.
 Эффект суперскалярности достигается за счет лучшего использования кэш-памяти.</t>
  </si>
  <si>
    <t>Реальная производительность 16-процессорного SMP-сервера может быть меньше пиковой производительности одного входящего в его состав процессора.</t>
  </si>
  <si>
    <t>Что произойдет, если в системе Linda занести один и тот же кортеж в пространство кортежей (ПК) дважды?</t>
  </si>
  <si>
    <t>в ПК будет две копии этого кортежа</t>
  </si>
  <si>
    <t>Конвейерное ФУ деления состоит из пяти ступеней, срабатывающих за 2, 3, 5, 1 и 1 такт соответственно.
Чему равно наименьшее число тактов, за которое можно обработать 40 пар аргументов на данном
устройстве?</t>
  </si>
  <si>
    <t>207 = (2 + 3) + 5*40 + (1 + 1), где (2+3) тратится на первую пару, а (1+1) на последнюю Собственно не
важно. Проще считать: 1 аргумент проходит весь конвейер: 2+3+1+1+5, а остальные только наиболее
длительную фазу: +39*5. Запутаться так невозможно.</t>
  </si>
  <si>
    <t>Критерии декомпозиции сеточных графов при решении задач на неадаптивных сетках на кластерных
вычислительных системах включают в себя:</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</si>
  <si>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
ни одного
 7
 15
 верного ответа нет
 1
 64
 63</t>
  </si>
  <si>
    <t>Весь параллелизм приложения реализуется с помощью замков.
 Технология OpenMP ориентирована в первую очередь на написание программ для графических процессоров.
 Все переменные программы делятся на три класса: локальные, общие и внешние.
 Число параллельных нитей OpenMP-приложения может задаваться до старта программы.
 Основная функциональность OpenMP реализуется с помощью спецкомментариев (прагм).</t>
  </si>
  <si>
    <t>Число параллельных нитей OpenMP-приложения может задаваться до старта программы.
 Основная функциональность OpenMP реализуется с помощью спецкомментариев (прагм).</t>
  </si>
  <si>
    <t>Иерархический алгоритм рациональной декомпозиции графов предполагает:
- Этап первичного огрубления графа без потерь данных
- Этап первичного огрубления графа с потерей данных
- Наличие информации о координатах узлов сетки
- этап локального уточнения, на котором узлы перераспределяются между соседними доменами
- Наличие информации о предварительном распределении узлов сетки по доменам
- Этап записи в файл результатов декомпозиции</t>
  </si>
  <si>
    <t>Применение неблокирующего способа выполнения обменов позволяет:</t>
  </si>
  <si>
    <t>- уменьшить потери эффективности параллельных вычислений из-за медленных по сравнению с
быстродействием процессоров коммуникационных операций,</t>
  </si>
  <si>
    <t>Сортировка данных. Отметьте верные утверждения</t>
  </si>
  <si>
    <t>При больших объёмах сортируемых данных алгоритм сортировки слиянием менее чувствителен к размеру
кэш памяти, чем алгоритм пирамидальной сортировки</t>
  </si>
  <si>
    <t>Пиковая производительность компьютера уменьшится, если:
"Уменьшить число функциональных устройств процессора.
 Уменьшить число процессорных ядер.
 Уменьшить размер оперативной памяти.
 Добавить еще один уровень кэш-памяти.
 Уменьшить степень суперскалярности процессоров.
 Уменьшить время такта процессоров.
 Уменьшить пропускную способность коммуникационной сети."</t>
  </si>
  <si>
    <t xml:space="preserve">Уменьшить число функциональных устройств процессора.
  Уменьшить степень суперскалярности процессоров.
 Уменьшить время такта процессоров.
 </t>
  </si>
  <si>
    <t>Сортировка данных. Отметьте верные утверждения
- При больших объёмах сортируемых данных алгоритм сортировки слиянием менее чувствителен к размеру
кэш памяти, чем алгоритм пирамидальной сортировки
- блоки данных размещенные на каждом из процессоров при упорядочивании сетью сортировки со слиянием
Бэтчера должны быть одинакового размера
- Известен алгоритм построения минимальных по числу шагов сетей сортировки для любого числа
процессоров
- Последовательность выполнения операций компараторов-слияния в сети сортировки не зависит от
упорядоченности элементов исходного массива
- Из того, что оценки времён выполнения двух алгоритмов A1 и A2 находятся в отношении O(A1)
- В общем случае сети сортировки эффективны при выполнении на одном процессоре
- Объем данных сортируемых с помощью алгоритма сдваивания ограничен объемом оперативной памяти
одного вычислительного узла
- Сети сортировки обеспечивают возможность построения эффективных параллельных алгоритмов
сортировки</t>
  </si>
  <si>
    <t>-При больших объёмах сортируемых данных алгоритм сортировки слиянием менее чувствителен к размеру
кэш памяти, чем алгоритм пирамидальной сортировки</t>
  </si>
  <si>
    <t xml:space="preserve">Отметьте утверждения справедливые при применении метода геометрического параллелизма
- масштабируемость метода выше при решении задач, алгоритмы решения которых, обладают свойством
локальности по данным, чем при решении сильно связанных задач, например, при решении систем линейных
уравнений
- метод является методом динамической балансировки загрузки 
- теоретически достигаемое при использовании метода ускорение ограничено числом узлов расчетной сетки
- может обеспечить эффективное решение множества независимых друг от друга задач, каждая из которых
требует для своей обработки разного времени </t>
  </si>
  <si>
    <t>-масштабируемость метода выше при решении задач, алгоритмы решения которых, обладают свойством
локальности по данным, чем при решении сильно связанных задач, например, при решении систем линейных
уравнений
-теоретически достигаемое при использовании метода ускорение ограничено числом узлов расчетной сетки</t>
  </si>
  <si>
    <t>Отметьте утверждения справедливые при применении метода коллективного решения
- может обеспечить эффективное решение множества независимых друг от друга задач, каждая из которых
требует для своей обработки разного времени
- максимальное число процессоров, использование которых обеспечивает минимальное время обработки
всех элементарных заданий, ограничено общим числом последних
- метод используется при решении сильно связанных задач, например, при решении систем линейных
уравнений
- достигаемое при использовании метода ускорение ограничено латентностью каналов межпроцессорной
связи
- метод является методом динамической балансировки загрузки 
- теоретически достигаемое при использовании метода ускорение ограничено отношением времени решения
элементарного задания к суммарному времени передачи соответствующих ему данных</t>
  </si>
  <si>
    <t xml:space="preserve">- метод является методом динамической балансировки загрузки </t>
  </si>
  <si>
    <t>Диффузная балансировка загрузки процессоров
 -Является развитием метода коллективного решения
- Применима, если вычислительная сложность элементарных заданий априори неизвестна и непредсказуемо
меняется от шага к шагу вычислений
- Приводит к росту накладных расходов обусловленному затратами на передачу данных
- Является развитием метода геометрического параллелизма
- Способствует сокращению времени выполнения вычислений на системах в которых эффективная
вычислительная мощность процессоров меняется в ходе выполнения расчетов
- Направлена на сокращение простоев процессоров
- Является методом динамической балансировки загрузки
- Приводит к росту накладных расходов, обусловленному затратами на организацию управление
вычислительным процессом
- Требует предварительного распределения данных между процессорами на основе принципов равенства
объёмов вычислений и минимизации объёмов передаваемых данных между процессорами</t>
  </si>
  <si>
    <t>Является развитием метода коллективного решения - вероятно, да
- Является методом динамической балансировки загрузки да
- - Является методом динамической балансировки загрузки - вероятно, нет</t>
  </si>
  <si>
    <t>Отметьте верные утверждения о компьютере CRAY C90:
 - чем длиннее вектора, над которыми выполняется векторная операция, тем лучше, так как меньше сказывается время разгона конвейера
 - при возникновении конфликтов при доступе в память программа аварийно останавливается
 - секционирование векторных операций вызвано ограниченной длиной векторных регистров
 - если во фрагменте используется массив, то фрагмент нельзя векторизовать
 - существует программа, на которой компьютер CRAY C90 может показать, что заявленную пиковую производительность можно превысить на практике
 - работа с многомерными массивами может служить источником конфликтов при доступе в память
 - для выполнения векторных операций необходимо использовать векторные регистры
 - время начального разгона конвейера зависит от длины вектора</t>
  </si>
  <si>
    <t>для выполнения векторных операций необходимо использовать векторные
 регистры
 секционирование векторных операций вызвано ограниченной длиной векторных
 регистров
 работа с многомерными массивами может служить источником конфликтов при
 доступе в память</t>
  </si>
  <si>
    <t>Умножение двух квадратных плотных вещественных</t>
  </si>
  <si>
    <t>сложность операции умножения - 2*n^3
приравниваем к произведению времени на производительность</t>
  </si>
  <si>
    <t>2*N^3 = 5*50*10^9. Ищем N</t>
  </si>
  <si>
    <t>матриц компьютер выполнил по стандартной схеме из</t>
  </si>
  <si>
    <t>учебников (без приёмов быстрого умножения) за 5 сек. с</t>
  </si>
  <si>
    <t>2500*2500</t>
  </si>
  <si>
    <t>производительностью 50 GFlop/s. Какого размера были</t>
  </si>
  <si>
    <t>1000*1000</t>
  </si>
  <si>
    <t>матрицы</t>
  </si>
  <si>
    <t>500*500</t>
  </si>
  <si>
    <t>Чему равна эффективность распараллеливания</t>
  </si>
  <si>
    <t>0.2</t>
  </si>
  <si>
    <t>Ускорение S = T1/Tp = 15/5 =3. эффективность = ускорение/число процессов = 3/6=0,5</t>
  </si>
  <si>
    <t>(отношение ускорения к числу процессов), если на 1</t>
  </si>
  <si>
    <t>процессе программа выполнялась 15 сек., а на 6</t>
  </si>
  <si>
    <t>процессах – 5 сек.</t>
  </si>
  <si>
    <t>0.825</t>
  </si>
  <si>
    <t>0.025</t>
  </si>
  <si>
    <t>За какое минимальное время можно сложить 384 числа</t>
  </si>
  <si>
    <t>1 сек.</t>
  </si>
  <si>
    <t>Минимальная степень двойки, значение которой не меньше количества чисел: 2^9 = 512 &gt; 384 &gt; 256 = 2^8
Смотрите на Машины комментарии сбоку!!</t>
  </si>
  <si>
    <t>И прежде всего надо проверить, что хватит процессоров на первое попарное сложение (то есть 384/2 &lt;= 200)</t>
  </si>
  <si>
    <t>на 200 процессорах по схеме сдваивания, если два</t>
  </si>
  <si>
    <t>А что, если не хватит?((</t>
  </si>
  <si>
    <t>числа складываются за 1сек., а временем на передачу</t>
  </si>
  <si>
    <t>10 сек.</t>
  </si>
  <si>
    <t>Сначала нагружать по максимуму (то есть по паре на каждый процессор), и уменьшается общее число необходимых чисел для сложения: за первую секунду, например, из 2*200 чисел получим 200 новых + остаток, что не складывали. Если 200 новых + нетронутый остаток &lt; 2*200, то ищем минимальную степень двойки, что &lt;= этому числу. Иначе повторяем с начала.</t>
  </si>
  <si>
    <t>данных между процессорами можно пренебречь</t>
  </si>
  <si>
    <t>9 сек.</t>
  </si>
  <si>
    <t>8 сек.</t>
  </si>
  <si>
    <t>200 сек.</t>
  </si>
  <si>
    <t>192 сек.</t>
  </si>
  <si>
    <t>384 сек</t>
  </si>
  <si>
    <t>В компьютере есть 3 параллельно работающих</t>
  </si>
  <si>
    <t>за первые 4 такта  обработается 3 операции, за следующие 4 - еще 3, останется 1 операция, на которую надо еще 4 такта. Как то так.</t>
  </si>
  <si>
    <t>устройства, каждое из которых в каждый момент-------</t>
  </si>
  <si>
    <t>времени может обрабатывать не более одного набора</t>
  </si>
  <si>
    <t>аргументов и может выполнить операцию за 4 такта. За</t>
  </si>
  <si>
    <t>какое минимальное количество тактов этот компьютер</t>
  </si>
  <si>
    <t>обработает 7 независимых операций</t>
  </si>
  <si>
    <t>В конвейерном устройстве есть 5 ступеней,</t>
  </si>
  <si>
    <t>Так. Если n аргументов и k ступеней на устройстве, то тактов будет (n+k-1)*1 где *1 это кол-во тактов. за раз обрабатывается пара</t>
  </si>
  <si>
    <t>Маша: При условии, что каждая ступень работает один такт(!), иначе другое число получится</t>
  </si>
  <si>
    <t>срабатывающих за один такт каждая. За сколько тактов</t>
  </si>
  <si>
    <t>это устройство обработает 3 пары аргументов</t>
  </si>
  <si>
    <t>пример задачи на ступени с разным числом тактов есть ниже!</t>
  </si>
  <si>
    <t>Сколько устройств, реализующих операцию логического</t>
  </si>
  <si>
    <t>(2^n)-1</t>
  </si>
  <si>
    <t>И, нужно задействовать для организации в массивно-параллельных компьютерах Cray барьерной</t>
  </si>
  <si>
    <t>если процессоров 2^n, то нужно 1+2+...+2^(n-1) устройств</t>
  </si>
  <si>
    <t>синхронизации 64 процессоров</t>
  </si>
  <si>
    <t>т.е. 2^n-1 (сумма геом.прогр)</t>
  </si>
  <si>
    <t>ни одного</t>
  </si>
  <si>
    <t>а вот если там не степень двойки, то не знаю, надо думать</t>
  </si>
  <si>
    <t>я видел такую же с 16 процессорами. думаю, будет степень двойки</t>
  </si>
  <si>
    <t>Каждый (3+1+2+1+3=10)-й такт.</t>
  </si>
  <si>
    <t>Берем максимальное из чисел тактов</t>
  </si>
  <si>
    <t>срабатывающих за 3, 1, 2, 1 и 3 тактов соответственно.</t>
  </si>
  <si>
    <t>Полина: насколько я поняла, вначале идет задержка на 10 тактов, а потом вроде каждый такт он выдает текущую сумму, нет?</t>
  </si>
  <si>
    <t>При обработке массива данных (в режиме</t>
  </si>
  <si>
    <t>Каждый 5-й такт.</t>
  </si>
  <si>
    <t>у тебя постоянно будет задержка. потому что по-разному отрабатывают</t>
  </si>
  <si>
    <t>максимальной загрузки конвейера) это устройство будет</t>
  </si>
  <si>
    <t>Ааа поняла. не знаю, я не уверена, что надо просто брать максимум. Мне кажется. это за минутку-две можно будет нарисовать потактово и решить..</t>
  </si>
  <si>
    <t>выдавать результат</t>
  </si>
  <si>
    <t>Каждый такт.</t>
  </si>
  <si>
    <t>очень похоже, что и правда берется максимум, но да, на всякий случай лучше рисовать, это не долго</t>
  </si>
  <si>
    <t>Каждый 3-й такт.</t>
  </si>
  <si>
    <t>Маша: Будет максимум из всех чисел.  В конвейере у нас каждый элемент массива должен же пройти подряд через все ступени, а на каждой ступени не больше одного элемента может обрабатываться в каждый момент времени. Поэтому сначало будет задержка на 10 (пока не обработается полностью первый элемент), а потом каждые 3 такта. Через максимум пройдет каждое число, а следующие ступени (с меньшим числом тактов), будут простаивать некоторое время. Не знаю, как объяснить, но максимум :)</t>
  </si>
  <si>
    <t>Каждый 2-й такт</t>
  </si>
  <si>
    <t>В программе лишь 40% операций может выполняться параллельно. Какова, согласно закону Амдала, верхняя грань для ускорения, которое может быть получено для этой же программы на 5 процессорах?</t>
  </si>
  <si>
    <t>25/17</t>
  </si>
  <si>
    <t>S&lt;1/(f+(1-f)/p)</t>
  </si>
  <si>
    <t>по формуле. p =5, f = 0.6</t>
  </si>
  <si>
    <t>f - это доля последовательных операций среди всх</t>
  </si>
  <si>
    <t>Во сколько раз, согласно закону Амдала, нужно</t>
  </si>
  <si>
    <t>ВСЁ НЕ ВЕРНО ТУТ, У СА ПРАВИЛЬНО</t>
  </si>
  <si>
    <t>Полина: Алена М. права! надо по следствию</t>
  </si>
  <si>
    <t>ускорить 90% программы, чтобы ускорить всю</t>
  </si>
  <si>
    <t xml:space="preserve">Закон Амдала. Следствие
Для того чтобы ускорить программу в q раз,
необходимо ускорить не менее, чем в q раз
не менее, чем (1-1/q)-ю часть программы.
значит (1-1/8) &lt; 90% программы ускорить &gt;= 8 раз </t>
  </si>
  <si>
    <t>значит (1-1/8) &lt; 90% программы ускорить &gt;= 8 раз</t>
  </si>
  <si>
    <t>программу в 8 раз</t>
  </si>
  <si>
    <t>Полина: мне кажется там была бы другая формулировка вопроса, если бы они предполагали много ответов</t>
  </si>
  <si>
    <t>Никита: получается в 8 раз ускорить?</t>
  </si>
  <si>
    <t>Катя: по идее да, нам надо ускорить как минимум 0,875 часть программы в 8 раз, у нас 0,9, значит берем все, что &gt;=8</t>
  </si>
  <si>
    <t>Полина: кстати, в ячейке слева р - это же число процессоров? нам не его нужно найти!</t>
  </si>
  <si>
    <t>Катя: точно, значит это совсем не та формула, надо делать по следствию</t>
  </si>
  <si>
    <t>Маша: Есть еще одно следствие! 
S~1/f (при большом числе процессоров)
На практике. Если доля последовательных операций в некоторой программе равна 0.1, значит, вне зависимости от числа используемых процессоров ускорение не превысит 10.
Если в данной задаче предположить, что оставшиеся 10 процентов - последовательная часть, то получается, что невозможно достичь учечшения больше, чем в 10 раз!</t>
  </si>
  <si>
    <t>Ну 8  &lt; 10 новой информации мы не получили)</t>
  </si>
  <si>
    <t>Может ли информационная история некоторого</t>
  </si>
  <si>
    <t>Да</t>
  </si>
  <si>
    <t>Макс.число дуг: (n-1) + (n-2) + (n-3) + ... + 2 + 1 = n*(n-1)/2
Дуг может быть от нуля и до этого числа
n - число вершин</t>
  </si>
  <si>
    <t>фрагмента программы иметь 67 вершин и 3 дуги?</t>
  </si>
  <si>
    <t>фрагмента программы иметь 100 вершин и ни одной</t>
  </si>
  <si>
    <t>дуги?</t>
  </si>
  <si>
    <t>НЕТ</t>
  </si>
  <si>
    <t xml:space="preserve">Конвейерное ФУ деления состоит из пяти ступеней, срабатывающих </t>
  </si>
  <si>
    <t>Просто считать так: 1-ый аргумент (то есть пара аргументов) проходит весь конвейер за 2+3+1+1+5 = 12 тактов , а остальные аргументы (т.е. пара) появляются через каждый максимальный такт, то есть до появления последнего аргумента пройдет (40-1)*5 тактов. Итого, 207 тактов.</t>
  </si>
  <si>
    <t>за 2, 3, 5, 1 и 1 такт соответственно.</t>
  </si>
  <si>
    <t>Чему равно наименьшее число тактов, за которое можно обработать</t>
  </si>
  <si>
    <t>40 пар аргументов на данном устройстве?</t>
  </si>
  <si>
    <t>- верного ответа нет</t>
  </si>
  <si>
    <t>Итак, тут собраны все материалы, которые я нашла!</t>
  </si>
  <si>
    <t>1)См. предыдущий лист  "Распределние слайдов".</t>
  </si>
  <si>
    <t>2)Это ссылка на какой-то гугл док с ответами.</t>
  </si>
  <si>
    <t>Вариант с ответами:</t>
  </si>
  <si>
    <t xml:space="preserve">3)Это ссылка на материалы. Я разделила их на варианты вопросов(там с ответами) и теория. </t>
  </si>
  <si>
    <t>Ссылка, чтобы скачать теорию и варианты:</t>
  </si>
  <si>
    <t>4)В нашем гугл доке есть лист с названием "Варианты прошлых лет". Там тоже есть что-то.</t>
  </si>
  <si>
    <t xml:space="preserve">5)НОВЫЙ ДОКУМЕНТ!!! : </t>
  </si>
  <si>
    <t xml:space="preserve">6)Воеводин в html </t>
  </si>
  <si>
    <t>7)</t>
  </si>
  <si>
    <t>Лекция №3</t>
  </si>
  <si>
    <t>Параллельная и конвейерная обработка — пример</t>
  </si>
  <si>
    <t>Пиковая и реальная производительность компьютера</t>
  </si>
  <si>
    <t>Иерархия памяти(характеристики чтения)</t>
  </si>
  <si>
    <t>Локальность данных и команд(пространственная, временная)</t>
  </si>
  <si>
    <t>Свойства работы программы с памятью</t>
  </si>
  <si>
    <t>Закон Амдала(T1/Tp) и следствие</t>
  </si>
  <si>
    <t>Эффективность работы компьютера(Rmax/Rpeak)</t>
  </si>
  <si>
    <t>Решение задачи на компьютере — порядок работы</t>
  </si>
  <si>
    <t>Лекция №4</t>
  </si>
  <si>
    <t>Основные показатели эффективности и масштабируемости:</t>
  </si>
  <si>
    <t>Ускорение(S=T1/Tp) — линейное(S=p), суперлинейное(S&gt;p)</t>
  </si>
  <si>
    <t>Эффективность(Rmax/Rpeak)</t>
  </si>
  <si>
    <t>Эффективность распараллеливания (E = S/p)</t>
  </si>
  <si>
    <t>Стоимость вычислений(p*Tp)</t>
  </si>
  <si>
    <t>Суммарные накладные расходы(T0=pTp-T1) — можно выразить Tp, E и S</t>
  </si>
  <si>
    <t>Понятие масштабируемости (прирост производительности разделить на прирост ресурсов)</t>
  </si>
  <si>
    <t>Вычислительная сложность W(кол-во шагов лучшего последовательного алгоритма)</t>
  </si>
  <si>
    <t>Масштабируемость программы — относительно одного компьютера; сильная(R от p при W=const) и вширь(p = const), слабая(R от p, W/p=const)</t>
  </si>
  <si>
    <t>При увеличении W растет E</t>
  </si>
  <si>
    <t>Задача масштабируема — если при увеличении W и p, E не меняется</t>
  </si>
  <si>
    <t>Функция изоэффективности — в какой степени должна расти W, чтобы при увеличении p, E не менялась(чем меньше, тем более масштабируема): K = E/(1-E)</t>
  </si>
  <si>
    <t>Пример на суммирование методом сдваивания</t>
  </si>
  <si>
    <t>Основные помехи для увеличения эффективности:закон Амдала(последовательные части), расходы на коммуникации,</t>
  </si>
  <si>
    <t>неравномерность загрузки, предел декомпозиции</t>
  </si>
  <si>
    <t>SMP — компьютеры с общей памятью(всего одно кроме процессоров) 32</t>
  </si>
  <si>
    <t>с распределенной памятью(у всех узлов все свое, общаются через коммуникационную среду)</t>
  </si>
  <si>
    <t>Их плюсы и минусы(34)</t>
  </si>
  <si>
    <t>Макс.производительность — распр. Память</t>
  </si>
  <si>
    <t>Параллельное прогр — общая память</t>
  </si>
  <si>
    <t>Программирование на общей и распр памяти — примеры(блочное(по кускам) и циклическое(кратные) распределение итераций — 45)</t>
  </si>
  <si>
    <t>Алгоритм(найти ресурс = распределить данные по узлам = согласовать распр данных с вычислениями = организовать пересылки)</t>
  </si>
  <si>
    <t>Лекция №5(компьютеры с общей памятью)</t>
  </si>
  <si>
    <t>Архитектура SMP и NUMA(3) non uniform memory access</t>
  </si>
  <si>
    <t>Разные примеры NUMA</t>
  </si>
  <si>
    <t>NUMA и ccNUMA(cash coherent) — проблема содержания кэш-памяти(6)</t>
  </si>
  <si>
    <t>насколько неоднородна NUMA(7)</t>
  </si>
  <si>
    <t>виды задержек на пример hewlett pacarde -11</t>
  </si>
  <si>
    <t>причины снижения производительности компьютеров с общей памятью — 13</t>
  </si>
  <si>
    <t>Компьютеры с распр памятью</t>
  </si>
  <si>
    <t>Примеры коммуникационных топологий — 18(линейка, кольцо, звезда, двумерная решетка/тор, полносвязная топология, двоичный гиперкуб)</t>
  </si>
  <si>
    <t>Параметры коммуникации — длина критического пути, связность, сложность(20)</t>
  </si>
  <si>
    <t>Параметры для разных — 21</t>
  </si>
  <si>
    <t>Узлы пользовательские, операционной системы, вычислительные</t>
  </si>
  <si>
    <t>Трехмерный тор — 24</t>
  </si>
  <si>
    <t>транзит по тору — 25</t>
  </si>
  <si>
    <t>одномерный тор с чередованием — 26</t>
  </si>
  <si>
    <t>аппаратная поддержка барьерной синхронизации — 27</t>
  </si>
  <si>
    <t>кластеры — 28</t>
  </si>
  <si>
    <t>латентность и пропускная способность сети — 30</t>
  </si>
  <si>
    <t>время на передачу сообщения — 31</t>
  </si>
  <si>
    <t>Лекция №6(компьютеры с распределенной памятью — продолжение)</t>
  </si>
  <si>
    <t>Много картинок про Чебышев, Ломоносов-1,2</t>
  </si>
  <si>
    <t>Что снижает производительность компьютеров с распределенной памятью — 41</t>
  </si>
  <si>
    <t>Лекция №7(векторно-конвейерные компьютеры; много про сray90)</t>
  </si>
  <si>
    <t>функциональное устройство, компьютер, команда — векторный, скалярный, конвейерный 3</t>
  </si>
  <si>
    <t>векторизация, полная векторизация, истоки векторизации(массивы) — 4</t>
  </si>
  <si>
    <t>условия векторизации(наличие вектора и одинаковых независимых операций над элементами вектора); вектор — 5</t>
  </si>
  <si>
    <t>кандидаты и условия для векторизации — 6</t>
  </si>
  <si>
    <t>cray 90 — 7</t>
  </si>
  <si>
    <t>функц устройства cray90 — 8</t>
  </si>
  <si>
    <t>разгон cray 90 в зависимости от числа элементов в векторе — 9</t>
  </si>
  <si>
    <t>дублирование и зацепление функциональных устройств — 10</t>
  </si>
  <si>
    <t>конфликты в памяти — 11</t>
  </si>
  <si>
    <t>влияние конфликтов на производительность — 14</t>
  </si>
  <si>
    <t>пример конфликта на fortran — 15</t>
  </si>
  <si>
    <t>каналы процессор-память - 16</t>
  </si>
  <si>
    <t>операции чтения/записи, раскрутка цикла(на соседних итерациях используются один и те же данные) — 17</t>
  </si>
  <si>
    <t>несбалансированное использование устройств(сначала сложения — только один тип устройств, потом умножение- другой тип), отсутствие деления(выгоднее сложение + деление, чем сложение + умножение) — 18</t>
  </si>
  <si>
    <t>Основные особенности архитектуры, дающие заметный вклад в ускорение выполнения программ — 21</t>
  </si>
  <si>
    <t>Что снижает производительность векторно-конвейерных компьютеров? - 22</t>
  </si>
  <si>
    <t>Распределенные вычислительные среды</t>
  </si>
  <si>
    <t>в чем отличия от обычных компьютеров с распределенной памятью — 25 — 36</t>
  </si>
  <si>
    <t>свойства вычислительных сред — 39</t>
  </si>
  <si>
    <t>вычисления по требованию и облачные вычисления — 40</t>
  </si>
  <si>
    <t>Параллелизм на уровне машинных команд</t>
  </si>
  <si>
    <t>определение; выгода — 42</t>
  </si>
  <si>
    <t>суперскалярность (аппаратура выявляет параллелизм)— 43</t>
  </si>
  <si>
    <t>VLIW(компилятор выявляет параллелизм) — 44</t>
  </si>
  <si>
    <t>EPIC(параллелизм явно задан в командах, компилятор говорит, какие команды можно исполнить параллельно) — 45</t>
  </si>
  <si>
    <t>эффективность — 46</t>
  </si>
  <si>
    <t>Высокопроизводительные компьютерные системы</t>
  </si>
  <si>
    <t>Принципы построения — 48</t>
  </si>
  <si>
    <t>процессорная основа — 49</t>
  </si>
  <si>
    <t>Лекция №8 Методы оценки производительности</t>
  </si>
  <si>
    <t>Пиковая производительность — 3</t>
  </si>
  <si>
    <t>Синтетические и реальные тесты — 3</t>
  </si>
  <si>
    <t>Основные требования к тестам — 4</t>
  </si>
  <si>
    <t>Наиболее известные тесты — 5</t>
  </si>
  <si>
    <t>Linpack(плотная матрица через LU разложение) — 6</t>
  </si>
  <si>
    <t>HPL Linpack — 7</t>
  </si>
  <si>
    <t>Stream — 9</t>
  </si>
  <si>
    <t>NAS Parallel — 11</t>
  </si>
  <si>
    <t>HPL challenge — 12</t>
  </si>
  <si>
    <t>Graph500 — 13</t>
  </si>
  <si>
    <t>HPCG — 14</t>
  </si>
  <si>
    <t>Необходимость комплексного тестирования программно- аппаратной среды — 16</t>
  </si>
  <si>
    <t>Технологии параллельного программирования</t>
  </si>
  <si>
    <t>модели(SPMD, Master-Workers, Message Passing, Data Parallel, Shared Memory) — 18</t>
  </si>
  <si>
    <t>критерии выбора — 20</t>
  </si>
  <si>
    <t>разные факторы для компьютера с общей и распределенной памятью — 21</t>
  </si>
  <si>
    <t>1.распараллеливающий компилятор — 22</t>
  </si>
  <si>
    <t>2.спецкомментарии(cray, OpenMP, OpenACC) — 23</t>
  </si>
  <si>
    <t>3.расширения существующих языков программирования(HPF, mpC, Fortran-DVM, C-DVM, CAF, UPC, CUDA, OpenCL, Linda) — 24, 25, 26, 27</t>
  </si>
  <si>
    <t>DVM-система — 25</t>
  </si>
  <si>
    <t>4.специальные языки программирования(Occam, НОРМА, Colamo) — 29</t>
  </si>
  <si>
    <t>5.Библиотеки и интерфейсы, поддерживающие взаимодействие параллельных процессов(MPI, PVM, Shmem) — 31</t>
  </si>
  <si>
    <t>6.Средства и технологии для поддержки метакомпьютерных и</t>
  </si>
  <si>
    <t>распределённых вычислений — 32</t>
  </si>
  <si>
    <t>7 . Параллельные предметные библиотеки — 33</t>
  </si>
  <si>
    <t>8. Специализированные пакеты и программные комплексы</t>
  </si>
  <si>
    <t>Лекция №9 Технология программирования OpenMP</t>
  </si>
  <si>
    <t>SPMD-модель(для всех параллельных нитей один и тот же код)-5</t>
  </si>
  <si>
    <t>нити в параллельных и последовательных частях — 6</t>
  </si>
  <si>
    <t>переменные — 7</t>
  </si>
  <si>
    <t>директива — 8</t>
  </si>
  <si>
    <t>функции библиотеки, число нитей — 9</t>
  </si>
  <si>
    <t>функции для работы с системным таймером — 10</t>
  </si>
  <si>
    <t>параллельные и последовательные области — 11</t>
  </si>
  <si>
    <t>reduction — 14</t>
  </si>
  <si>
    <t>примеры — 15, 16</t>
  </si>
  <si>
    <t>вложенная паралллельная область — 19</t>
  </si>
  <si>
    <t>пример omp_in_parallel — 20</t>
  </si>
  <si>
    <t>участок должен быть выполнен один раз — 21</t>
  </si>
  <si>
    <t>nowait — 22</t>
  </si>
  <si>
    <t>master — 23</t>
  </si>
  <si>
    <t>число нитей и ее номер — 24</t>
  </si>
  <si>
    <t>for — 27</t>
  </si>
  <si>
    <t>Лекция №10</t>
  </si>
  <si>
    <t>кластеры</t>
  </si>
  <si>
    <t>варианты получения суперкомпьютера</t>
  </si>
  <si>
    <t>инфраструктура, составляющие части кластера</t>
  </si>
  <si>
    <t>Лекция №11-12</t>
  </si>
  <si>
    <t>11 - 12</t>
  </si>
  <si>
    <t>MPI</t>
  </si>
  <si>
    <t>Лекция 13</t>
  </si>
  <si>
    <t>Графы</t>
  </si>
  <si>
    <t>Виды параллелизма</t>
  </si>
  <si>
    <t>Эквивалентные преобразования</t>
  </si>
  <si>
    <t>Посылка сообщения с блокировкой (MPI_Send) означает, что возврат из функции произойдёт тогда, когда:</t>
  </si>
  <si>
    <t>Все системы, входящие в метакомпьютер, должны работать под управлением одной операционной системы.
 Общее число систем, входящих в метакомпьютер, может изменяться.
 Метакомпьютер наиболее эффективен на задачах с интенсивным обменом данными.
 Метакомпьютер не может объединять системы, находящиеся на разных континентах.</t>
  </si>
  <si>
    <t>Общее число систем, входящих в метакомпьютер, может изменяться.</t>
  </si>
  <si>
    <t>Отметьте верные утверждения о технологии MPI:
 Функция, соответствующая коллективной операции, должна быть вызвана только
 одним процессом. MPI_Bcast – это пример коллективной операции.
 Использование функций MPI_Send и MPI_Recv не может привести к тупиковой
 ситуации (deadlock). В коллективных операциях участвуют все процессы некоторого коммуникатора. Возврат процесса из функции, реализующей коллективную операцию, не
 обязательно означает, что операция уже завершена.</t>
  </si>
  <si>
    <t>MPI_Bcast – это пример коллективной операции. 
 Возврат процесса из функции, реализующей коллективную операцию, не обязательно означает, что операция уже завершена. 
 В коллективных операциях участвуют все процессы некоторого коммуникатора.</t>
  </si>
  <si>
    <t>Умножение двух квадратных плотных вещественных матриц компьютер выполнил по стандартной схеме из учебников (без приёмов быстрого умножения) за 4 сек. с производительностью 32 GFlop/s. Какого размера были матрицы?</t>
  </si>
  <si>
    <t>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128 процессоров?</t>
  </si>
  <si>
    <t>Функция MPI_Comm_rank определяет число параллельных процессов
 коммуникатора. -
 MPI – это сокращение от My Personal Identifier. -
 На MPI невозможно реализовать схему взаимодействия «мастер-рабочие». -
 Параллельный процесс в MPI может иметь только один номер (ранг). -
 MPI – это сокращение от Message Passing Interface.
 Использовать большинство функций MPI можно только до вызова MPI_Finalize.</t>
  </si>
  <si>
    <t>MPI – это сокращение от Message Passing Interface. 
 Использовать большинство функций MPI можно только до вызова MPI_Finalize.</t>
  </si>
  <si>
    <t>безразмерная величина</t>
  </si>
  <si>
    <t>За какое время можно сложить 256 чисел на 150 процессорах по схеме сдваивания, если два числа складываются за 1с, а временем на передачу данных между процессорами можно пренебречь:</t>
  </si>
  <si>
    <t>Отметьте верные утверждения об OpenMP:
 Число параллельных нитей OpenMP-приложения не может задаваться пользователем.
 Основная функциональность OpenMP реализуется с помощью спецкомментариев (прагм).
 Все переменные программы делятся на два класса: общие и внешние.
 Технология OpenMP ориентирована в первую очередь на написание программ для кластеров.
 Весь параллелизм приложения реализуется с помощью критических секций.</t>
  </si>
  <si>
    <t>Конечный параллелизм задаётся независимыми участками кода программы.
 Гнездо циклов, не обладающее координатным параллелизмом, может обладать скошенным параллелизмом.
 Массовый параллелизм определяется значениями внешних переменных.</t>
  </si>
  <si>
    <t>Основная функциональность OpenMP реализуется с помощью спецкомментариев
 (прагм).</t>
  </si>
  <si>
    <t>Производительность компьютера, достигнутая при выполнении некоторой программы, выражена в PFlop/s. Это значение говорит о:</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</si>
  <si>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</si>
  <si>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Пиковая производительность компьютера может измеряться в TFlop/s.
 Реальная производительность 32-х процессорного SMP-сервера
 может быть меньше пиковой производительности одного входящего в
 его состав процессора.</t>
  </si>
  <si>
    <t>Отметьте правильные утверждения об архитектуре компьютеров: SMP-компьютер всегда может объединять большее количество процессоров, чем компьютер, построенный по архитектуре NUMA.В SMP-компьютерах все процессоры всегда различны. Архитектуры NUMA и ccNUMA не позволяют сохранить единое адресное пространство для параллельной программы. Согласование содержимого кэш-памяти компьютеров, построенных по архитектуре ccNUMA, позволяет увеличить их пиковую производительность.
 Кэш-память явилась причиной возникновения архитектуры ccNUMA.</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</si>
  <si>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матрицы любого размера.
 Тест рассматривает решение системы дифференциальных уравнений.
 Размер матриц, используемых в тесте Linpack для современных компьютеров, не может быть больше 10^6*10^6.
 Чем меньше матрица, тем быстрее выполнится тест, и тем выше окажется компьютер в списке Top500.
 В исходные тексты Linpack можно вносить изменения.</t>
  </si>
  <si>
    <t>При тестировании можно использовать матрицы любого размера.
 В исходные тексты Linpack можно вносить изменения.(BSD lisence)</t>
  </si>
  <si>
    <t>3.Увеличить число процессоров.
 4.Увеличить число функциональных устройств процессора.
 5.Уменьшить время такта процессоров.</t>
  </si>
  <si>
    <t>для выполнения векторных операций необходимо использовать векторные
 регистры
 4 секционирование векторных операций вызвано ограниченной длиной векторных
 регистров
 работа с многомерными массивами может служить источником конфликтов при
 доступе в память</t>
  </si>
  <si>
    <t>За счёт чего получается ускорение при зацеплении функциональных устройств процессора?
 Верного ответа нет.
 За счёт меньшего количества выполняемых операций.
 Ускорение не достигается.
 За счёт закона Амдала.
 За счёт одновременной работы процессоров.</t>
  </si>
  <si>
    <t>Выберите варианты директив, которые можно использовать дя распределения итераций цикла между потоками:
 #pragma omp parallel for
 #pragma omp for, если данная директива находится внутри параллельного фрагмента.
 #pragma for
 #pragma omp parallel
 #pragma parallel for</t>
  </si>
  <si>
    <t>#pragma omp parallel for
 #pragma omp for, если данная директива находится внутри Верно
 параллельного фрагмента.</t>
  </si>
  <si>
    <t>Отметьте верные утверждения о кластерных вычислительных системах:
 Все процессоры кластера должны работать на одной частоте.
 На каждом узле кластера исполняется свой экземпляр операционной системы.
 Кластерные системы обычно строятся на базе серийных процессоров.
 10 Gigabit Ethernet значительно превосходит по скорости передачи данных все другие коммуникационные сети, используемые для построения кластеров.Максимально возможное число процессоров любой кластерной системы не превышает 4096.
 Один кластер может строиться с использованием нескольких коммуникационных технологий. CRAY 1 - первый компьютер, построенный по кластерной технологии.</t>
  </si>
  <si>
    <t>Один кластер может строиться с использованием нескольких коммуникационных
 технологий.
 На каждом узле кластера исполняется свой экземпляр операционной системы.
 Кластерные системы обычно строятся на базе серийных процессоров.</t>
  </si>
  <si>
    <t>В каких единицах измеряется f в формуле закона Амдала S&lt;1/(f+(1-f)/p)?
 Верного ответа нет.
 Во флопсах.
 В секундах.
 Это безразмерная величина.</t>
  </si>
  <si>
    <t>безразмерная</t>
  </si>
  <si>
    <t>Чему равна эффективность распараллеливания (отношение ускорения к числу процессов), если на 1 процессе программа выполнялась 20 сек., а на 8 процессах – 4 сек.?</t>
  </si>
  <si>
    <t>Что называется латентностью коммуникационной сети?</t>
  </si>
  <si>
    <t>Интервал времени от от начала инициализации посылки сообщения до момента начала физической отправки по коммуникационной сети.</t>
  </si>
  <si>
    <t>Графические процессоры работают под управлением центрального процессора.
 Графические процессоры изначально предназначены для ускорения машинной графики.</t>
  </si>
  <si>
    <t>Кэш-память может делиться на несколько уровней с разным временем доступа.
 Регистровая память обычно быстрее кэш-памяти.</t>
  </si>
  <si>
    <t>Какой смысл вкладывается в понятие эквивалентности, когда мы говорим об эквивалентных преобразованиях программ</t>
  </si>
  <si>
    <t>Отметьте верные утверждения:
 Параллельная программа, не обладающая слабой масштабируемостью, может обладать сильной масштабируемостью.
 Суперлинейное ускорение может достигаться за счёт увеличения локальности использования данных.
 Масштабируемость программы характеризует прирост производительности в зависимости от используемых ресурсов.
 Эффективность распараллеливания измеряется в объёме данных, обрабатываемых каждым процессором в единицу времени.</t>
  </si>
  <si>
    <t>Масштабируемость программы характеризует прирост производительности в
 зависимости от используемых ресурсов.
сильная масштабируемость — показывает, как меняется время решения задачи с увеличением количества процессоров (или вычислительных узлов) при неизменном общем объёме задачи;
слабая масштабируемость — показывает, как меняется время решения задачи с увеличением количества процессоров (узлов) при неизменном объёме задачи для одного процессора (или узла)</t>
  </si>
  <si>
    <t>В компьютере есть 4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5 тактов. За какое минимальное количество тактов этот компьютер обработает 5 независимых операций?</t>
  </si>
  <si>
    <t>Отметьте правильные утверждения:
 Параллелизм в классических VLIW-компьютерах не используется.
 Разрядно-параллельная обработка не даёт выигрыша в скорости выполнения операций.
 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</si>
  <si>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</si>
  <si>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Вопросы</t>
  </si>
  <si>
    <t>Ответы</t>
  </si>
  <si>
    <t>Правильный ответ</t>
  </si>
  <si>
    <t>В конвейерном устройстве есть 5 ступеней, срабатывающих за 3, 1, 2, 1 и 3 тактов соответственно. При обработке массива данных (в режиме максимальной загрузки конвейера) это устройство будет выдавать результат:</t>
  </si>
  <si>
    <t>Верного ответа нет.
 Каждый 5-й такт.
 Каждый 4-й такт.
 Каждый (3+1+2+1+3=10)-й такт.
 Каждый 2-й такт.
 Каждый такт.
 Каждый 3-й такт.</t>
  </si>
  <si>
    <t>каждый 3-ий +</t>
  </si>
  <si>
    <t>Какие модели могут использоваться при написании параллельных программ:</t>
  </si>
  <si>
    <t>Какие модели могут использоваться при написании параллельных программ:
 Put/Get  
Send/Receive
 SPMD.
 NUMA.
 VLIW.
 Мастер-рабочие.
 Send/Receive.</t>
  </si>
  <si>
    <t>SPMD
 Мастер-рабочий</t>
  </si>
  <si>
    <t>Во сколько раз, согласно закону Амдала, нужно ускорить 90% программы, чтобы ускорить всю программу в 8 раз?</t>
  </si>
  <si>
    <t>80
 5
 Верного ответа нет.
 8
 1000
 10
 36
 Ускорить невозможно.</t>
  </si>
  <si>
    <t>Кажется, в 8, да в 8</t>
  </si>
  <si>
    <t>В конвейерном устройстве есть 5 ступеней, срабатывающих за один такт каждая. За сколько тактов это устройство обработает 3 пары аргументов?</t>
  </si>
  <si>
    <t>Максимально возможное число процессоров любой кластерной системы не превышает 640.
 Кластерные системы обычно строятся на базе векторно-ковейерных процессоров.
 Все процессоры вычислительного кластера должны иметь одинаковый объем оперативной памяти.
 10 Gigabit Ethernet значительно превосходит по скорости передачи данных все другие коммуникационные сети, используемые для построения кластеров.
 На каждом узле кластера исполняется свой экземпляр операционной системы.
 Один вычислительный кластер может строиться с использованием нескольких коммуникационных технологий.
 «Ломоносов» - первый компьютер, построенный по кластерной технологии.</t>
  </si>
  <si>
    <t># вопроса</t>
  </si>
  <si>
    <t>На каждом узле кластера исполняется свой экземпляр операционной системы.
 Один вычислительный кластер может строиться с использованием нескольких коммуникационных технологий. +</t>
  </si>
  <si>
    <t>Чему равна эффективность распараллеливания (отношение ускорения к числу процессов), если на 1 процессе программа выполнялась 15 сек., а на 6 процессах – 5 сек.?</t>
  </si>
  <si>
    <t>Верного ответа нет.
 0.025
 0.2
 0.5
 0.625
 2
 0
 0.825</t>
  </si>
  <si>
    <t>Отметьте верные утверждения:</t>
  </si>
  <si>
    <t>Первое и второе верно</t>
  </si>
  <si>
    <t>В какой момент уничтожаются параллельные нити в OpenMP?</t>
  </si>
  <si>
    <t>После завершения параллельной секции.
 Верного ответа нет.
 Никогда не уничтожаются.
 При запуске программы.
 При входе в критическую секцию.</t>
  </si>
  <si>
    <t>после завершения параллельной секции</t>
  </si>
  <si>
    <t>Отметьте верные утверждения о векторно-конвейерных компьютерах:</t>
  </si>
  <si>
    <t>конвейерном устройстве</t>
  </si>
  <si>
    <t>Для выполнения векторных операций необходимо использовать векторные регистры.
 Время начального разгона конвейера не зависит от длины вектора.</t>
  </si>
  <si>
    <t>8 сек.
 384 сек.
 10 сек.
 200 сек.
 9 сек.
 192 сек.
 1 сек.
 Верного ответа нет.</t>
  </si>
  <si>
    <t>9+</t>
  </si>
  <si>
    <t>Отметьте верные утверждения о графических процессорах:</t>
  </si>
  <si>
    <t>Графические процессоры могут эффективно использоваться только для построения графиков.
 Технологии CUDA и OpenCL могут использоваться для программирования графических процессоров.
 Графические процессоры изначально предназначены для ускорения работы с памятью.
 Графические процессоры работают под управлением центрального процессора.</t>
  </si>
  <si>
    <t>Да.
 Нет.</t>
  </si>
  <si>
    <t>Да +</t>
  </si>
  <si>
    <t>В каких единицах измеряется латентность коммуникационной сети?</t>
  </si>
  <si>
    <t>Во флопсах.
 В байтах в секунду.
 Это безразмерная величина.
 В байтах.
 Верного ответа нет.
 В секундах.</t>
  </si>
  <si>
    <t>Отметьте верные утверждения о технологии MPI:</t>
  </si>
  <si>
    <t>Отметьте верные утверждения о кластерных вычислительных системах:
* На каждом узле кластера исполняется свой экземпляр операционной системы.
* Максимально возможное число процессоров любой кластерной системы не превышает 640.
* Кластерные системы обычно строятся на базе векторно-ковейерных процессоров.
* Все процессоры вычислительного кластера должны иметь одинаковый объем оперативной памяти.
* «Ломоносов» - первый компьютер, построенный по кластерной технологии.
* 10 Gigabit Ethernet значительно превосходит по скорости передачи данных все другие коммуникационные сети, используемые для построения кластеров.
* Один вычислительный кластер может строиться с использованием нескольких коммуникационных технологий.</t>
  </si>
  <si>
    <t>MPI – это сокращение от Message Passing Interface.
 На MPI можно реализовать схему взаимодействия каждого процесса с каждым.
 Параллельный процесс в MPI в каждой группе имеет уникальный номер (ранг).
 Функция MPI_Comm_size определяет число параллельных процессов коммуникатора.</t>
  </si>
  <si>
    <t>Буферизованная посылка сообщения с блокировкой MPI_Bsend означает, что возврат из функции произойдёт тогда, когда:</t>
  </si>
  <si>
    <t>Сообщение принято адресатом.
 Никогда.
 Сообщение покинет процессор.
 +Сообщение будет скопировано из буфера посылки в специально выделенный буфер.
 Адресат инициировал приём данного сообщения.
 Верного ответа нет.
 Сообщение покинет процесс.</t>
  </si>
  <si>
    <t>Сообщение будет скопировано из буфера посылки в специально выделенный буфер.
 +</t>
  </si>
  <si>
    <t>Использование функций MPI_Isend и MPI_Irecv не может привести к тупиковой ситуации (deadlock).
 В коллективных операциях участвуют все процессы приложения, кроме процесса с номером 0.
 Возврат процесса из функции, реализующей коллективную операцию, всегда означает, что операция уже завершена.
 MPI_Bsend – это пример коллективной операции.
 Функция, соответствующая коллективной операции, должна быть вызвана только двумя процессами.</t>
  </si>
  <si>
    <t>Вроде 1-е верно, остальные неверные(+/-)</t>
  </si>
  <si>
    <t>Какие утверждения относительно теста Linpack, используемого при составлении списка Top500 самых мощных компьютеров мира, верны:</t>
  </si>
  <si>
    <t>Размер матриц, используемых в тесте Linpack для современных компьютеров, может быть больше 10^6*10^6,
 Тест рассматривает решение системы интегральных уравнений.
 При тестировании можно использовать только матрицы размера 100x100 или 1000x1000.
 Для достижения высокой производительности нужно использовать большие размеры матриц.
 +Linpack для своей работы может использовать низкоуровневые библиотеки.
 В исходные тексты Linpack можно вносить не более 2 изменений.</t>
  </si>
  <si>
    <t>*На каждом узле кластера исполняется свой экземпляр операционной системы.
*Один вычислительный кластер может строиться с использованием нескольких коммуникационных технологий.</t>
  </si>
  <si>
    <t>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
 +-</t>
  </si>
  <si>
    <t>Пиковая производительность компьютера уменьшится, если:</t>
  </si>
  <si>
    <t>SPMD
мастер-рабочие</t>
  </si>
  <si>
    <t>SPMD - точно, Put/Get и Send/Receive тоже дожны быть. и Мастер-рабочие.</t>
  </si>
  <si>
    <t>Отметьте верные утверждения о графических процессорах:
Графические процессоры работают под управлением центрального процессора.
Технологии CUDA и OpenCL могут использоваться для программирования графических процессоров.
Графические процессоры изначально предназначены для ускорения работы с памятью.
Графические процессоры могут эффективно использоваться только для построения графиков.</t>
  </si>
  <si>
    <t>Уменьшить число функциональных устройств процессора.
 Уменьшить число процессорных ядер.
 Уменьшить размер оперативной памяти.
 Добавить еще один уровень кэш-памяти.
 Уменьшить степень суперскалярности процессоров.
 Уменьшить время такта процессоров.
 Уменьшить пропускную способность коммуникационной сети.</t>
  </si>
  <si>
    <t>6+999999+++++++++++++++++++++9,</t>
  </si>
  <si>
    <t>Отметьте, какие утверждения об информационной истории (ИИ) программы верны:</t>
  </si>
  <si>
    <t>В компьютере есть 3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4 такта. За какое минимальное количество тактов этот компьютер обработает 7 независимых операций?
*12
*Верного ответа нет.
*8
*11
*14
*4
*7
*1</t>
  </si>
  <si>
    <t>ИИ любой программы можно построить с помощью статического анализа.+
 ИИ - это линейный ориентированный граф, каждая вершина которого имеет не более одной входной дуги и не более одной выходной дуги.
 Число вершин в ИИ не зависит от входных данных программы.+
 ИИ фрагмента программы может совпадать с его операционной историей.</t>
  </si>
  <si>
    <t>12 тактов</t>
  </si>
  <si>
    <t>+-</t>
  </si>
  <si>
    <t>ВЕРНО! СА</t>
  </si>
  <si>
    <t>Отметьте правильные утверждения:</t>
  </si>
  <si>
    <t>Параллелизм в классических VLIW-компьютерах реализуется на уровне компилятора.(да)
 Поиск команд, которые можно выполнять параллельно, в суперскалярных процессорах производится компилятором.(нет, аппаратурой)
 Разрядно-параллельная обработка даёт экономию оперативной памяти.(?)
 Расслоение памяти реализуется для совмещения по времени различных обращений к памяти.(+-, из общего)</t>
  </si>
  <si>
    <t>-+</t>
  </si>
  <si>
    <t>Что означает квалификатор функции __device__ в языке программирования CUDA C?
- Функция может исполняться только на ГПУ. 
- Функция является ядром, т.е. исполняется на ГПУ, а запускается с хоста (в некоторых версиях — также и с ГПУ) особым образом.
- Функция может исполняться на хосте и на ГПУ.
- Верного ответа нет.
- Функция может исполняться только на хосте.</t>
  </si>
  <si>
    <t>Умножение двух квадратных плотных вещественных матриц компьютер выполнил по стандартной схеме из учебников (без приёмов быстрого умножения) за 5 сек. с производительностью 50 GFlop/s. Какого размера были матрицы?</t>
  </si>
  <si>
    <t xml:space="preserve">Функция может исполняться только на ГПУ. </t>
  </si>
  <si>
    <t>500*500
 Верного ответа нет.
 2500*2500
 4000*4000
 5000*5000
 1000*1000</t>
  </si>
  <si>
    <t>5000 x 5000 +</t>
  </si>
  <si>
    <t>мета</t>
  </si>
  <si>
    <t>1
 12
 7
 Верного ответа нет.
 4
 11
 14
 8</t>
  </si>
  <si>
    <t>Отметьте, какие из следующих утверждений являются верными:
Для графических процессоров понятие пиковой производительности не определено.
Для большинства современных компьютеров пиковая производительность меньше производительности на тесте Linpack.
Пиковая производительность конвейерного устройства равна среднему значению из пиковых производительностей его ступеней.
Эффект суперскалярности достигается за счет лучшего использования кэш-памяти.
Пиковая производительность компьютера может измеряться в Тбайт/c. НЕТ
Пиковая производительность кластера равна сумме пиковых производительностей всех узлов, входящих в его состав.НЕТ
Реальная производительность компьютера не может быть меньше 1% его производительности на тесте Linpack. НЕТ
Реальная производительность 16-процессорного SMP-сервера может быть меньше пиковой производительности одного входящего в его состав процессора. ДА</t>
  </si>
  <si>
    <t>Отметьте верные утверждения о технологии OpenMP:</t>
  </si>
  <si>
    <t>нет, нет, нет, да, да</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</si>
  <si>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t>
  </si>
  <si>
    <t>ни одного
 7
 15
 верного ответа нет
 1
 64
 63</t>
  </si>
  <si>
    <t>Отметьте верные утверждения о конечном, массовом и координатном параллелизме:</t>
  </si>
  <si>
    <t>Координатный и скошенный параллелизм являются вариантами массового параллелизма.</t>
  </si>
  <si>
    <t>Возврат из функции MPI_Wait означает:</t>
  </si>
  <si>
    <t>Отметьте верные утверждения о технологии MPI:
*На MPI можно реализовать схему взаимодействия каждого процесса с каждым.
*Использовать большинство функций MPI можно только после вызова MPI_Finalize.
*MPI – это сокращение от Message Passing Interface. ДА
*Функция MPI_Comm_size определяет число параллельных процессов коммуникатора.
*Параллельный процесс в MPI в каждой группе имеет уникальный номер (ранг).
*MPI – это сокращение от Master Parallel Instructions. НЕТ</t>
  </si>
  <si>
    <t>Начало выполнения неблокирующей операции.
 Завершение выполнения неблокирующей операции.
 Верного ответа нет.
 Инициализацию неблокирующей операции, но ничего не говорит о начале или завершённости обмена.
 Возможность повторного использования буфера посылки.</t>
  </si>
  <si>
    <t>*MPI – это сокращение от Message Passing Interface.
*Параллельный процесс в MPI в каждой группе имеет уникальный номер (ранг).
*Функция MPI_Comm_size определяет число параллельных процессов коммуникатора.</t>
  </si>
  <si>
    <t>завершение выполнения неблокирующей</t>
  </si>
  <si>
    <t xml:space="preserve"> ТОЧНО Функция MPI_Comm_size определяет число параллельных процессов коммуникатора. СА</t>
  </si>
  <si>
    <t>Что означает квалификатор функции __device__ в языке программирования CUDA C?</t>
  </si>
  <si>
    <t>Функция является ядром, т.е. исполняется на ГПУ, а запускается с хоста (в некоторых версиях — также и с ГПУ) особым образом.
 Функция может исполняться только на хосте.
 Верного ответа нет.
 Функция может исполняться на хосте и на ГПУ.
 Функция может исполняться только на ГПУ.</t>
  </si>
  <si>
    <t>только гпу</t>
  </si>
  <si>
    <t>Выберите варианты директив, которые можно использовать для распределения итераций цикла между потоками:</t>
  </si>
  <si>
    <t>#pragma omp for schedule (random)
 #pragma omp for schedule (static)
 #pragma omp for schedule (static, 2)
 #pragma omp for schedule (auto, 1)
 #pragma omp for schedule (dynamic, guided)</t>
  </si>
  <si>
    <t>#pragma omp for schedule (static)
 #pragma omp for schedule (static, 2) + точно</t>
  </si>
  <si>
    <t>Отметьте, какие из следующих утверждений являются верными:</t>
  </si>
  <si>
    <t>об</t>
  </si>
  <si>
    <t xml:space="preserve"> Амдала</t>
  </si>
  <si>
    <t>Зацепление функциональных устройств процессора означает:
Выход одного функционального устройства подается на выход другого функционального устройства.
Вход одного функционального устройства подается на вход другого функционального устройства.
Верного ответа нет.
Выход одного функционального устройства подается на вход другого функционального устройства.
Вход одного функционального устройства подается на выход другого функционального устройства.</t>
  </si>
  <si>
    <t>Выход одного функционального устройства подается на вход другого функционального устройства.</t>
  </si>
  <si>
    <t>Буферизованная посылка сообщения с блокировкой MPI_Bsend означает, что возврат из функции произойдёт тогда, когда:
Сообщение будет скопировано из буфера посылки в специально выделенный буфер.
Сообщение покинет процессор.
Адресат инициировал приём данного сообщения.
Никогда.
Верного ответа нет.
Сообщение покинет процесс.
Сообщение принято адресатом.</t>
  </si>
  <si>
    <t>Сообщение будет скопировано из буфера посылки в специально выделенный буфер.</t>
  </si>
  <si>
    <t>Общем числе программ, выполненных за время работы компьютера.
 Объеме оперативной памяти данного компьютера.
 Среднем количестве операций над целыми числами, выполненных за секунду в процессе обработки данной программы.
 Средней скорости выполнения данным компьютером арифметических операций над вещественными числами, представленными в форме с плавающей запятой.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</si>
  <si>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программы.+-(с прошлого года)</t>
  </si>
  <si>
    <t>тметьте правильные утверждения об архитектуре компьютеров:</t>
  </si>
  <si>
    <t>MPi_Bsend — передача сообщения с буферизацией. Если прием посылаемого сообщения еще не был инициализирован процессом-получателем, то сооб­щение будет записано в буфер и произойдет немедленный возврат из функ­ции. Выполнение данной функции никак не зависит от соответствующего вызова функции приема сообщения. Тем не менее, функция может вернуть код ошибки, если места под буфер недостаточно.</t>
  </si>
  <si>
    <t>Выберите варианты директив, которые можно использовать для распределения итераций цикла между потоками:
#pragma omp for schedule (auto, 1)
#pragma omp for schedule (static, 2)
#pragma omp for schedule (random)
#pragma omp for schedule (dynamic, guided)
#pragma omp for schedule (static)</t>
  </si>
  <si>
    <t>#pragma omp for schedule (static, 2)
#pragma omp for schedule (static)</t>
  </si>
  <si>
    <t>Производительность компьютера, достигнутая при выполнении некоторой программы, выражена в PFlop/s. Это значение говорит о:
1.Средней скорости выполнения данным компьютером арифметических операций над вещественными числами, представленными в форме с плавающей запятой.
2.Общем числе программ, выполненных за время работы компьютера.
3.Среднем количестве операций над целыми числами, выполненных за секунду в процессе обработки данной программы.
4.Объеме оперативной памяти данного компьютера.
5.Средней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</si>
  <si>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В SMP-компьютерах реализуется единое адресное пространство для всех процессоров.
 Архитектуры NUMA и ccNUMA позволяют всем процессорам использовать единый набор функциональных устройств.
 Согласование содержимого кэш-памяти является основной отличительной чертой компьютеров, построенных по архитектуре ccNUMA.
 Кэш-память в компьютерах, построенных по архитектуре ccNUMA, не используется.
 SMP-компьютер всегда может объединять большее количество процессоров, чем вычислительный кластер.</t>
  </si>
  <si>
    <t>Cредней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</si>
  <si>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Согласование содержимого кэш-памяти является основной отличительной чертой компьютеров, построенных по архитектуре ccNUMA.В SMP-компьютерах реализуется единое адресное пространство для всех процессоров.</t>
  </si>
  <si>
    <t>Нашел в 12 году.Внимательно! Два похожих варианта ответа!</t>
  </si>
  <si>
    <t>может ли достигаться равенство формуле закона Амдала S≤1/(f+(1-f)/p)?</t>
  </si>
  <si>
    <t>Какой смысл вкладывается в понятие эквивалентности, когда мы говорим об эквивалентных преобразованиях программ?
Результаты выполнения могут отличаться из-за ошибок округления.
Равенство объёмов занимаемой памяти.
Идентичность текстов программ.
Верного ответа нет.
Равенство времени выполнения программ.</t>
  </si>
  <si>
    <t>Зацепление функциональных устройств процессора означает:</t>
  </si>
  <si>
    <t>ВЕРНО СА</t>
  </si>
  <si>
    <t>Верного ответа нет.
 Вход одного функционального устройства подается на вход другого функционального устройства.
 Выход одного функционального устройства подается на выход другого функционального устройства.
 Вход одного функционального устройства подается на выход другого функционального устройства.
 Выход одного функционального устройства подается на вход другого функционального устройства.</t>
  </si>
  <si>
    <t>Выход одного функционального устройства подается на выход другого функционального устройства.</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</si>
  <si>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
7
ни одного
верного ответа нет
15
1
63
64</t>
  </si>
  <si>
    <t>15
 3
 1
 5
 8
 7
 Верного ответа нет.</t>
  </si>
  <si>
    <t>7+</t>
  </si>
  <si>
    <t>Во флопсах.
  В секундах.
  В байтах в секунду.
  Это безразмерная величина.
  Верного ответа нет.
  В байтах.</t>
  </si>
  <si>
    <t>В секундах</t>
  </si>
  <si>
    <t>Найкин взял ответ из потокового гугла докса</t>
  </si>
  <si>
    <t>векторно</t>
  </si>
  <si>
    <t>Отметьте верные утверждения о конечном, массовом и координатном параллелизме:
Координатным параллелизмом обладают только двумерные циклы.
Гнездо циклов, не обладающее координатным параллелизмом, не может обладать и скошенным параллелизмом.
Конечный параллелизм задаётся итерациями циклов.
Координатный и скошенный параллелизм являются вариантами массового параллелизма.
Только массовый параллелизм может быть использован при распараллеливании программ.</t>
  </si>
  <si>
    <t>*координатным параллелизмом обладают только двумерные циклы + *только массовый параллелизм может быть использован при распараллеливании программ+ *координатный и скошенный параллелизм являются варинатами массового параллелизма</t>
  </si>
  <si>
    <t>После завершения параллельной секции</t>
  </si>
  <si>
    <t>Проскурин: не уверен с 1 и 5</t>
  </si>
  <si>
    <t>Чему равна эффективность распараллеливания (отношение ускорения к числу процессов), если на 1 процессе программа выполнялась 15 сек., а на 6 процессах – 5 сек.?
0.825
0
0.625
2
Верного ответа нет.
0.2
0.025
0.5</t>
  </si>
  <si>
    <t>похоже на предыдущий год, точно не знаю</t>
  </si>
  <si>
    <t>Отметьте верные утверждения о векторно-конвейерных компьютерах:
* Производительность векторно-конвейерных суперкомпьютеров на некоторых программах может превышать их пиковую производительность. - ВРЯД ЛИ
* Работа с многомерными массивами может служить источником конфликтов при доступе в память.
* Чем длиннее вектора, над которыми выполняется векторная операция, тем хуже, так как меньше сказывается время разгона конвейера - ТОЧНО НЕТ. ТО ЕСТЬ ВЕРНО ВСЕ, КРОМЕ ТОГО ЧТО ЭТО ПЛОХО
* Под векторизацией программы понимается замена всех структур данных программы векторами.
* Для выполнения векторных операций необходимо использовать векторные регистры.
* Если во фрагменте программы используется скаляр, то фрагмент нельзя векторизовать.
* Время начального разгона конвейера не зависит от длины вектора. 
* Конфликты при доступе в память приводят к возникновению задержек при выполнении программы.</t>
  </si>
  <si>
    <t>СА КОНФЛИКТЫ РАБОТА</t>
  </si>
  <si>
    <t>Отметьте верные утверждения:
Метакомпьютер применим только для задач с интенсивными пересылками данных.
Системы, входящие в метакомпьютер, могут работать под управлением разных операционных систем.
Общее число систем, входящих в метакомпьютер, задается один раз при инициализации и не изменяется.
Метакомпьютер не может объединять системы, находящиеся в разных странах.</t>
  </si>
  <si>
    <t>Системы, входящие в метакомпьютер, могут работать под управлением разных операционных систем. СА Проскурин:3, 4 точно нет</t>
  </si>
  <si>
    <t>Отметьте верные утверждения:
Кэш-память обычно медленнее дисковой памяти.
Объём виртуальной памяти может превышать объём оперативной памяти.
Оперативная память обычно быстрее кэш-памяти.
Чем больше используется кэш-память, тем быстрее выполняется программа.</t>
  </si>
  <si>
    <t>Объём виртуальной памяти может превышать объём оперативной памяти.
Чем больше используется кэш-память, тем быстрее выполняется программа.</t>
  </si>
  <si>
    <t>ммп</t>
  </si>
  <si>
    <t>Может ли достигаться равенство формуле закона Амдала S≤1/(f+(1-f)/p)?
Да.
Нет.</t>
  </si>
  <si>
    <t>Нет!</t>
  </si>
  <si>
    <t>Конфликты при доступе в память приводят к возникновению задержек при выполнении программы. (воеводин)</t>
  </si>
  <si>
    <t>В конвейерном устройстве есть 5 ступеней, срабатывающих за один такт каждая. За сколько тактов это устройство обработает 3 пары аргументов?
7
5
15
8
1
3
Верного ответа нет.</t>
  </si>
  <si>
    <t>Отметьте верные утверждения:
*Суперлинейное ускорение может достигаться за счёт уменьшения числа процессоров.
*Параллельная программа, не обладающая сильной масштабируемостью, может обладать слабой масштабируемостью.
*Функция изоэффективности характеризует объём данных, передаваемых по коммуникационной сети в единицу времени.
*Масштабируемость программы характеризует прирост ресурсов в зависимости от производительности.</t>
  </si>
  <si>
    <t>*Параллельная программа, не обладающая сильной масштабируемостью, может обладать слабой масштабируемостью.</t>
  </si>
  <si>
    <t>ОТВЕТ СА ТОЧНО НЕВЕРЕН, ПОТОМУ ЧТО ЭТО НАОБОРОТ
Масштабируемость программы характеризует прирост ресурсов в зависимости от производительности. Да точно!
СА</t>
  </si>
  <si>
    <t>СА 36!!!</t>
  </si>
  <si>
    <t>у нас написано было, что ускорить невозможно</t>
  </si>
  <si>
    <t>В каких единицах измеряется латентность коммуникационной сети?
В байтах.
В секундах.
Во флопсах.
В байтах в секунду.
Это безразмерная величина.
Верного ответа нет.</t>
  </si>
  <si>
    <t>Отметьте верные утверждения о технологии OpenMP:
*Все переменные программы делятся на три класса: локальные, общие и внешние.
*Число параллельных нитей OpenMP-приложения может задаваться до старта программы. ДА
*Весь параллелизм приложения реализуется с помощью замков.
*Основная функциональность OpenMP реализуется с помощью спецкомментариев (прагм).ДА
*Технология OpenMP ориентирована в первую очередь на написание программ для графических процессоров.</t>
  </si>
  <si>
    <t>*Основная функциональность OpenMP реализуется с помощью спецкомментариев (прагм).
*Число параллельных нитей OpenMP-приложения может задаваться до старта программы.</t>
  </si>
  <si>
    <t>СА Основная функциональность OpenMP реализуется с помощью спецкомментариев (прагм).ТОЧНО</t>
  </si>
  <si>
    <t>Пиковая производительность компьютера уменьшится, если:
*Уменьшить степень суперскалярности процессоров.
*Уменьшить число функциональных устройств процессора.
Уменьшить пропускную способность коммуникационной сети.
Уменьшить время такта процессоров.
*Уменьшить число процессорных ядер.
Уменьшить размер оперативной памяти.
Добавить еще один уровень кэш-памяти.</t>
  </si>
  <si>
    <t>Уменьшить число процессорных ядер. 
Уменьшить число функциональных устройств процессора
Уменьшить степень суперскалярности процессоров.</t>
  </si>
  <si>
    <t>о технологии</t>
  </si>
  <si>
    <t>ответы прошлый год</t>
  </si>
  <si>
    <t>Завершение выполнения неблокирующей операции</t>
  </si>
  <si>
    <t xml:space="preserve">1)Параллелизм в классических VLIW-компьютерах реализуется на уровне компилятора.                     )                Расслоение памяти реализуется для совмещения по времени различных обращений к памяти. </t>
  </si>
  <si>
    <t>Есть похожий вопрос в 2012 году.Те что отмечены - точно правильные, но я не уверен что оставшиеся 2 не входят</t>
  </si>
  <si>
    <t>Для достижения высокой производительности нужно использовать большие размеры матриц.
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t>
  </si>
  <si>
    <t>Те, что написала, точно верные.
По поводу вот этих не уверена:
*Linpack для своей работы может использовать низкоуровневые библиотеки.
*Для достижения высокой производительности нужно использовать большие размеры матриц.</t>
  </si>
  <si>
    <t>9 сек</t>
  </si>
  <si>
    <t>Число вершин в ИИ не зависит от входных данных программы. ИИ фрагмента программы может совпадать с его операционной историей.</t>
  </si>
  <si>
    <t>Информационная история. Снова каким-то образом определим начальные данные программы и будем наблюдать за ее выполнением на последовательном вычислителе. Каждое срабатывание каждого оператора-преобразователя будем фиксировать отдельной вершиной. Соединим вершины дугами передач информации, получим ориентированный граф. Для информационного графа.
Пусть при фиксированных входных данных программа описывает некоторый алгоритм. Построим ориентированный граф. В качестве вершин возьмем любое множество, например, множество точек арифметического пространства, на которое взаимнооднозначно отображается множество всех операций алгоритма. Возьмем любую пару вершин и, v. Допустим, что согласно описанному выше частичному порядку операция, соответствующая вершине и, должна поставлять аргумент операции,
￼￼￼
соответствующей вершине v. Тогда проведем дугу из вершины и в вершину у. Если соответствующие операции могут выполняться независимо друг от друга, дугу проводить не будем. В случае, когда аргументом операции является начальное данное или результат операции нигде не используется, возможны различные договоренности. Например, можно считать, что соответствующие дуги отсутствуют. Мы будем поступать в зависимости от обстоятельств. Построенный таким образом граф будем называть графом алгоритма. Независимо от способа построения ориентированного графа, те его вершины, которые не имеют ни одной входящей или выходящей дуги, будем называть соответственно входными или выходными вершинами графа.</t>
  </si>
  <si>
    <t>В SMP-компьютерах реализуется единое адресное пространство для всех процессоров.
Согласование содержимого кэш-памяти является основной отличительной чертой компьютеров, построенных по архитектуре ccNUMA.</t>
  </si>
  <si>
    <t>Ответы:
Ответы:
1) вроде да
2) да (кеш-когерент же)
3) нет
4) да (SMP-компьютеры обладают архитектурой UMA (Uniform Memory Access), обеспечивая одинаковый доступ любого процессора к любому модулю памяти. answers 
5) нет (ccNuma это же кеш-когерент Numa)
СА</t>
  </si>
</sst>
</file>

<file path=xl/styles.xml><?xml version="1.0" encoding="utf-8"?>
<styleSheet xmlns="http://schemas.openxmlformats.org/spreadsheetml/2006/main" xmlns:x14ac="http://schemas.microsoft.com/office/spreadsheetml/2009/9/ac" xmlns:mc="http://schemas.openxmlformats.org/markup-compatibility/2006">
  <fonts count="30">
    <font>
      <sz val="10.0"/>
      <color rgb="FF000000"/>
      <name val="Arial"/>
    </font>
    <font>
      <sz val="10.0"/>
      <name val="Arial"/>
    </font>
    <font>
      <b/>
      <sz val="10.0"/>
      <name val="Arial"/>
    </font>
    <font>
      <b/>
      <sz val="12.0"/>
      <name val="Arial"/>
    </font>
    <font>
      <sz val="9.0"/>
      <color rgb="FF000000"/>
      <name val="Arial"/>
    </font>
    <font>
      <u/>
      <sz val="10.0"/>
      <color rgb="FF0000FF"/>
      <name val="Arial"/>
    </font>
    <font>
      <u/>
      <sz val="10.0"/>
      <color rgb="FF0000FF"/>
      <name val="Arial"/>
    </font>
    <font>
      <u/>
      <sz val="10.0"/>
      <color rgb="FF0000FF"/>
      <name val="Arial"/>
    </font>
    <font>
      <sz val="12.0"/>
      <color rgb="FF645A54"/>
      <name val="Arial"/>
    </font>
    <font>
      <b/>
      <sz val="14.0"/>
      <name val="Arial"/>
    </font>
    <font>
      <sz val="9.0"/>
      <name val="Arimo"/>
    </font>
    <font>
      <sz val="11.0"/>
      <name val="'arial"/>
    </font>
    <font>
      <sz val="11.0"/>
      <color rgb="FF000000"/>
      <name val="'arial"/>
    </font>
    <font>
      <sz val="11.0"/>
      <color rgb="FF333333"/>
      <name val="Arial"/>
    </font>
    <font/>
    <font>
      <sz val="11.0"/>
      <name val="Arial"/>
    </font>
    <font>
      <b/>
      <sz val="11.0"/>
      <color rgb="FF333333"/>
      <name val="Arial"/>
    </font>
    <font>
      <sz val="11.0"/>
      <color rgb="FFFFE599"/>
      <name val="Arial"/>
    </font>
    <font>
      <sz val="8.0"/>
      <name val="Arial"/>
    </font>
    <font>
      <i/>
      <sz val="11.0"/>
      <name val="Arial"/>
    </font>
    <font>
      <sz val="11.0"/>
      <color rgb="FF000000"/>
      <name val="Arial"/>
    </font>
    <font>
      <sz val="18.0"/>
      <name val="Arial"/>
    </font>
    <font>
      <sz val="14.0"/>
      <name val="Arial"/>
    </font>
    <font>
      <sz val="36.0"/>
      <name val="Arial"/>
    </font>
    <font>
      <u/>
      <sz val="10.0"/>
      <color rgb="FF0000FF"/>
      <name val="Arial"/>
    </font>
    <font>
      <sz val="16.0"/>
      <name val="Arial"/>
    </font>
    <font>
      <sz val="10.0"/>
      <color rgb="FFFF0000"/>
      <name val="Arial"/>
    </font>
    <font>
      <b/>
      <sz val="24.0"/>
      <name val="Arial"/>
    </font>
    <font>
      <b/>
      <sz val="10.0"/>
      <color rgb="FF645A54"/>
      <name val="Arial"/>
    </font>
    <font>
      <sz val="9.0"/>
      <name val="Arial"/>
    </font>
  </fonts>
  <fills count="20">
    <fill>
      <patternFill patternType="none"/>
    </fill>
    <fill>
      <patternFill patternType="lightGray"/>
    </fill>
    <fill>
      <patternFill patternType="solid">
        <fgColor rgb="FFB7B7B7"/>
        <bgColor rgb="FFB7B7B7"/>
      </patternFill>
    </fill>
    <fill>
      <patternFill patternType="solid">
        <fgColor rgb="FFFFFFFF"/>
        <bgColor rgb="FFFFFFFF"/>
      </patternFill>
    </fill>
    <fill>
      <patternFill patternType="solid">
        <fgColor rgb="FFCCCCCC"/>
        <bgColor rgb="FFCCCCCC"/>
      </patternFill>
    </fill>
    <fill>
      <patternFill patternType="solid">
        <fgColor rgb="FF00FF00"/>
        <bgColor rgb="FF00FF00"/>
      </patternFill>
    </fill>
    <fill>
      <patternFill patternType="solid">
        <fgColor rgb="FFFFFF00"/>
        <bgColor rgb="FFFFFF00"/>
      </patternFill>
    </fill>
    <fill>
      <patternFill patternType="solid">
        <fgColor rgb="FFFF0000"/>
        <bgColor rgb="FFFF0000"/>
      </patternFill>
    </fill>
    <fill>
      <patternFill patternType="solid">
        <fgColor rgb="FFD9D9D9"/>
        <bgColor rgb="FFD9D9D9"/>
      </patternFill>
    </fill>
    <fill>
      <patternFill patternType="solid">
        <fgColor rgb="FFF3F3F3"/>
        <bgColor rgb="FFF3F3F3"/>
      </patternFill>
    </fill>
    <fill>
      <patternFill patternType="solid">
        <fgColor rgb="FFECEED7"/>
        <bgColor rgb="FFECEED7"/>
      </patternFill>
    </fill>
    <fill>
      <patternFill patternType="solid">
        <fgColor rgb="FFEDF1F5"/>
        <bgColor rgb="FFEDF1F5"/>
      </patternFill>
    </fill>
    <fill>
      <patternFill patternType="solid">
        <fgColor rgb="FFCC0000"/>
        <bgColor rgb="FFCC0000"/>
      </patternFill>
    </fill>
    <fill>
      <patternFill patternType="solid">
        <fgColor rgb="FFFFF2CC"/>
        <bgColor rgb="FFFFF2CC"/>
      </patternFill>
    </fill>
    <fill>
      <patternFill patternType="solid">
        <fgColor rgb="FFFCE5CD"/>
        <bgColor rgb="FFFCE5CD"/>
      </patternFill>
    </fill>
    <fill>
      <patternFill patternType="solid">
        <fgColor rgb="FFEFEFEF"/>
        <bgColor rgb="FFEFEFEF"/>
      </patternFill>
    </fill>
    <fill>
      <patternFill patternType="solid">
        <fgColor rgb="FF6AA84F"/>
        <bgColor rgb="FF6AA84F"/>
      </patternFill>
    </fill>
    <fill>
      <patternFill patternType="solid">
        <fgColor rgb="FF8E7CC3"/>
        <bgColor rgb="FF8E7CC3"/>
      </patternFill>
    </fill>
    <fill>
      <patternFill patternType="solid">
        <fgColor rgb="FFD9D2E9"/>
        <bgColor rgb="FFD9D2E9"/>
      </patternFill>
    </fill>
    <fill>
      <patternFill patternType="solid">
        <fgColor rgb="FF999999"/>
        <bgColor rgb="FF999999"/>
      </patternFill>
    </fill>
  </fills>
  <borders count="26">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right/>
      <top/>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style="thin">
        <color rgb="FF000000"/>
      </top>
      <bottom/>
    </border>
    <border>
      <left style="thin">
        <color rgb="FF000000"/>
      </left>
      <right/>
      <top style="thin">
        <color rgb="FF000000"/>
      </top>
    </border>
    <border>
      <left style="thin">
        <color rgb="FF000000"/>
      </left>
      <right style="thin">
        <color rgb="FF000000"/>
      </right>
      <top/>
      <bottom/>
    </border>
    <border>
      <left style="thin">
        <color rgb="FF000000"/>
      </left>
      <right/>
    </border>
    <border>
      <left/>
      <right style="thin">
        <color rgb="FF000000"/>
      </right>
      <top/>
      <bottom/>
    </border>
    <border>
      <left style="thin">
        <color rgb="FF000000"/>
      </left>
      <right style="thin">
        <color rgb="FF000000"/>
      </right>
      <top/>
      <bottom style="thin">
        <color rgb="FF000000"/>
      </bottom>
    </border>
    <border>
      <left/>
      <right style="thin">
        <color rgb="FF000000"/>
      </right>
      <top/>
      <bottom style="thin">
        <color rgb="FF000000"/>
      </bottom>
    </border>
    <border>
      <left style="thin">
        <color rgb="FF000000"/>
      </left>
      <right/>
      <bottom style="thin">
        <color rgb="FF000000"/>
      </bottom>
    </border>
    <border>
      <left/>
      <right style="thin">
        <color rgb="FF000000"/>
      </right>
      <top style="thin">
        <color rgb="FF000000"/>
      </top>
      <bottom/>
    </border>
    <border>
      <left style="thin">
        <color rgb="FF000000"/>
      </left>
      <right/>
      <top/>
      <bottom/>
    </border>
    <border>
      <left style="thin">
        <color rgb="FF000000"/>
      </left>
      <right/>
      <top/>
      <bottom style="thin">
        <color rgb="FF000000"/>
      </bottom>
    </border>
    <border>
      <left/>
      <right/>
      <top/>
    </border>
    <border>
      <left/>
      <right/>
    </border>
    <border>
      <left/>
      <right/>
      <bottom/>
    </border>
    <border>
      <left/>
      <top/>
      <bottom/>
    </border>
    <border>
      <top/>
      <bottom/>
    </border>
    <border>
      <right/>
      <top/>
      <bottom/>
    </border>
    <border>
      <left style="thin">
        <color rgb="FF000000"/>
      </left>
      <right/>
      <bottom/>
    </border>
    <border>
      <left/>
      <right style="thin">
        <color rgb="FF000000"/>
      </right>
      <top style="thin">
        <color rgb="FF000000"/>
      </top>
      <bottom style="thin">
        <color rgb="FF000000"/>
      </bottom>
    </border>
    <border>
      <right style="thin">
        <color rgb="FF000000"/>
      </right>
      <bottom style="thin">
        <color rgb="FF000000"/>
      </bottom>
    </border>
  </borders>
  <cellStyleXfs count="1">
    <xf borderId="0" fillId="0" fontId="0" numFmtId="0" applyAlignment="1" applyFont="1"/>
  </cellStyleXfs>
  <cellXfs count="160">
    <xf borderId="0" fillId="0" fontId="0" numFmtId="0" xfId="0" applyAlignment="1" applyFont="1">
      <alignment readingOrder="0" shrinkToFit="0" vertical="bottom" wrapText="0"/>
    </xf>
    <xf borderId="0" fillId="0" fontId="1" numFmtId="0" xfId="0" applyAlignment="1" applyFont="1">
      <alignment shrinkToFit="0" wrapText="0"/>
    </xf>
    <xf borderId="1" fillId="0" fontId="2" numFmtId="0" xfId="0" applyAlignment="1" applyBorder="1" applyFont="1">
      <alignment shrinkToFit="0" wrapText="1"/>
    </xf>
    <xf borderId="2" fillId="2" fontId="3" numFmtId="0" xfId="0" applyAlignment="1" applyBorder="1" applyFill="1" applyFont="1">
      <alignment horizontal="center" shrinkToFit="0" vertical="center" wrapText="0"/>
    </xf>
    <xf borderId="2" fillId="0" fontId="1" numFmtId="0" xfId="0" applyAlignment="1" applyBorder="1" applyFont="1">
      <alignment shrinkToFit="0" wrapText="1"/>
    </xf>
    <xf borderId="0" fillId="0" fontId="1" numFmtId="0" xfId="0" applyAlignment="1" applyFont="1">
      <alignment shrinkToFit="0" wrapText="1"/>
    </xf>
    <xf borderId="3" fillId="3" fontId="1" numFmtId="0" xfId="0" applyAlignment="1" applyBorder="1" applyFill="1" applyFont="1">
      <alignment shrinkToFit="0" wrapText="1"/>
    </xf>
    <xf borderId="0" fillId="0" fontId="0" numFmtId="0" xfId="0" applyAlignment="1" applyFont="1">
      <alignment shrinkToFit="0" wrapText="0"/>
    </xf>
    <xf borderId="2" fillId="4" fontId="2" numFmtId="0" xfId="0" applyAlignment="1" applyBorder="1" applyFill="1" applyFont="1">
      <alignment horizontal="center" shrinkToFit="0" vertical="center" wrapText="1"/>
    </xf>
    <xf borderId="2" fillId="5" fontId="1" numFmtId="0" xfId="0" applyAlignment="1" applyBorder="1" applyFill="1" applyFont="1">
      <alignment shrinkToFit="0" wrapText="0"/>
    </xf>
    <xf borderId="2" fillId="6" fontId="1" numFmtId="0" xfId="0" applyAlignment="1" applyBorder="1" applyFill="1" applyFont="1">
      <alignment shrinkToFit="0" wrapText="0"/>
    </xf>
    <xf borderId="2" fillId="0" fontId="1" numFmtId="0" xfId="0" applyAlignment="1" applyBorder="1" applyFont="1">
      <alignment shrinkToFit="0" vertical="center" wrapText="0"/>
    </xf>
    <xf borderId="1" fillId="0" fontId="1" numFmtId="0" xfId="0" applyAlignment="1" applyBorder="1" applyFont="1">
      <alignment shrinkToFit="0" wrapText="1"/>
    </xf>
    <xf borderId="2" fillId="7" fontId="1" numFmtId="0" xfId="0" applyAlignment="1" applyBorder="1" applyFill="1" applyFont="1">
      <alignment shrinkToFit="0" wrapText="0"/>
    </xf>
    <xf borderId="4" fillId="0" fontId="1" numFmtId="0" xfId="0" applyAlignment="1" applyBorder="1" applyFont="1">
      <alignment shrinkToFit="0" wrapText="1"/>
    </xf>
    <xf borderId="2" fillId="0" fontId="1" numFmtId="0" xfId="0" applyAlignment="1" applyBorder="1" applyFont="1">
      <alignment horizontal="left" shrinkToFit="0" vertical="center" wrapText="1"/>
    </xf>
    <xf borderId="2" fillId="8" fontId="1" numFmtId="0" xfId="0" applyAlignment="1" applyBorder="1" applyFill="1" applyFont="1">
      <alignment shrinkToFit="0" wrapText="0"/>
    </xf>
    <xf borderId="3" fillId="3" fontId="1" numFmtId="0" xfId="0" applyAlignment="1" applyBorder="1" applyFont="1">
      <alignment shrinkToFit="0" wrapText="0"/>
    </xf>
    <xf borderId="2" fillId="0" fontId="1" numFmtId="0" xfId="0" applyAlignment="1" applyBorder="1" applyFont="1">
      <alignment horizontal="left" shrinkToFit="0" vertical="center" wrapText="0"/>
    </xf>
    <xf borderId="5" fillId="0" fontId="1" numFmtId="0" xfId="0" applyAlignment="1" applyBorder="1" applyFont="1">
      <alignment shrinkToFit="0" wrapText="1"/>
    </xf>
    <xf borderId="2" fillId="3" fontId="1" numFmtId="0" xfId="0" applyAlignment="1" applyBorder="1" applyFont="1">
      <alignment horizontal="right" shrinkToFit="0" vertical="center" wrapText="0"/>
    </xf>
    <xf borderId="2" fillId="5" fontId="1" numFmtId="0" xfId="0" applyAlignment="1" applyBorder="1" applyFont="1">
      <alignment horizontal="left" shrinkToFit="0" vertical="center" wrapText="1"/>
    </xf>
    <xf borderId="2" fillId="5" fontId="1" numFmtId="0" xfId="0" applyAlignment="1" applyBorder="1" applyFont="1">
      <alignment shrinkToFit="0" vertical="center" wrapText="0"/>
    </xf>
    <xf borderId="3" fillId="3" fontId="4" numFmtId="0" xfId="0" applyAlignment="1" applyBorder="1" applyFont="1">
      <alignment shrinkToFit="0" wrapText="0"/>
    </xf>
    <xf borderId="4" fillId="0" fontId="2" numFmtId="0" xfId="0" applyAlignment="1" applyBorder="1" applyFont="1">
      <alignment shrinkToFit="0" wrapText="1"/>
    </xf>
    <xf borderId="2" fillId="0" fontId="1" numFmtId="0" xfId="0" applyAlignment="1" applyBorder="1" applyFont="1">
      <alignment horizontal="right" shrinkToFit="0" vertical="center" wrapText="0"/>
    </xf>
    <xf borderId="2" fillId="0" fontId="1" numFmtId="0" xfId="0" applyAlignment="1" applyBorder="1" applyFont="1">
      <alignment shrinkToFit="0" wrapText="0"/>
    </xf>
    <xf borderId="2" fillId="4" fontId="1" numFmtId="0" xfId="0" applyAlignment="1" applyBorder="1" applyFont="1">
      <alignment horizontal="left" shrinkToFit="0" vertical="center" wrapText="1"/>
    </xf>
    <xf borderId="3" fillId="5" fontId="0" numFmtId="0" xfId="0" applyAlignment="1" applyBorder="1" applyFont="1">
      <alignment horizontal="left" shrinkToFit="0" vertical="center" wrapText="1"/>
    </xf>
    <xf borderId="2" fillId="0" fontId="5" numFmtId="0" xfId="0" applyAlignment="1" applyBorder="1" applyFont="1">
      <alignment shrinkToFit="0" wrapText="0"/>
    </xf>
    <xf borderId="0" fillId="0" fontId="1" numFmtId="0" xfId="0" applyAlignment="1" applyFont="1">
      <alignment shrinkToFit="0" vertical="center" wrapText="1"/>
    </xf>
    <xf borderId="0" fillId="0" fontId="6" numFmtId="0" xfId="0" applyAlignment="1" applyFont="1">
      <alignment shrinkToFit="0" wrapText="0"/>
    </xf>
    <xf borderId="2" fillId="6" fontId="1" numFmtId="0" xfId="0" applyAlignment="1" applyBorder="1" applyFont="1">
      <alignment horizontal="left" shrinkToFit="0" vertical="center" wrapText="1"/>
    </xf>
    <xf borderId="2" fillId="0" fontId="7" numFmtId="0" xfId="0" applyAlignment="1" applyBorder="1" applyFont="1">
      <alignment shrinkToFit="0" vertical="center" wrapText="0"/>
    </xf>
    <xf borderId="2" fillId="7" fontId="1" numFmtId="0" xfId="0" applyAlignment="1" applyBorder="1" applyFont="1">
      <alignment horizontal="left" shrinkToFit="0" vertical="center" wrapText="1"/>
    </xf>
    <xf borderId="2" fillId="0" fontId="1" numFmtId="0" xfId="0" applyAlignment="1" applyBorder="1" applyFont="1">
      <alignment shrinkToFit="0" vertical="center" wrapText="1"/>
    </xf>
    <xf borderId="3" fillId="5" fontId="1" numFmtId="0" xfId="0" applyAlignment="1" applyBorder="1" applyFont="1">
      <alignment horizontal="left" shrinkToFit="0" vertical="center" wrapText="1"/>
    </xf>
    <xf borderId="2" fillId="5" fontId="1" numFmtId="0" xfId="0" applyAlignment="1" applyBorder="1" applyFont="1">
      <alignment shrinkToFit="0" vertical="center" wrapText="1"/>
    </xf>
    <xf borderId="3" fillId="5" fontId="0" numFmtId="0" xfId="0" applyAlignment="1" applyBorder="1" applyFont="1">
      <alignment horizontal="left" shrinkToFit="0" wrapText="0"/>
    </xf>
    <xf borderId="2" fillId="9" fontId="1" numFmtId="0" xfId="0" applyAlignment="1" applyBorder="1" applyFill="1" applyFont="1">
      <alignment horizontal="left" shrinkToFit="0" vertical="center" wrapText="1"/>
    </xf>
    <xf borderId="2" fillId="6" fontId="1" numFmtId="0" xfId="0" applyAlignment="1" applyBorder="1" applyFont="1">
      <alignment shrinkToFit="0" vertical="center" wrapText="1"/>
    </xf>
    <xf borderId="2" fillId="5" fontId="0" numFmtId="0" xfId="0" applyAlignment="1" applyBorder="1" applyFont="1">
      <alignment horizontal="left" shrinkToFit="0" vertical="center" wrapText="1"/>
    </xf>
    <xf borderId="3" fillId="10" fontId="8" numFmtId="0" xfId="0" applyAlignment="1" applyBorder="1" applyFill="1" applyFont="1">
      <alignment shrinkToFit="0" wrapText="0"/>
    </xf>
    <xf borderId="2" fillId="6" fontId="0" numFmtId="0" xfId="0" applyAlignment="1" applyBorder="1" applyFont="1">
      <alignment horizontal="left" shrinkToFit="0" vertical="center" wrapText="1"/>
    </xf>
    <xf borderId="3" fillId="5" fontId="0" numFmtId="0" xfId="0" applyAlignment="1" applyBorder="1" applyFont="1">
      <alignment horizontal="left" shrinkToFit="0" vertical="top" wrapText="1"/>
    </xf>
    <xf borderId="2" fillId="0" fontId="2" numFmtId="0" xfId="0" applyAlignment="1" applyBorder="1" applyFont="1">
      <alignment shrinkToFit="0" vertical="center" wrapText="1"/>
    </xf>
    <xf borderId="2" fillId="0" fontId="9" numFmtId="0" xfId="0" applyAlignment="1" applyBorder="1" applyFont="1">
      <alignment shrinkToFit="0" vertical="center" wrapText="1"/>
    </xf>
    <xf borderId="2" fillId="11" fontId="1" numFmtId="0" xfId="0" applyAlignment="1" applyBorder="1" applyFill="1" applyFont="1">
      <alignment shrinkToFit="0" vertical="center" wrapText="1"/>
    </xf>
    <xf borderId="2" fillId="3" fontId="1" numFmtId="0" xfId="0" applyAlignment="1" applyBorder="1" applyFont="1">
      <alignment horizontal="left" shrinkToFit="0" vertical="center" wrapText="1"/>
    </xf>
    <xf borderId="2" fillId="3" fontId="1" numFmtId="0" xfId="0" applyAlignment="1" applyBorder="1" applyFont="1">
      <alignment shrinkToFit="0" vertical="center" wrapText="1"/>
    </xf>
    <xf borderId="2" fillId="3" fontId="0" numFmtId="0" xfId="0" applyAlignment="1" applyBorder="1" applyFont="1">
      <alignment shrinkToFit="0" vertical="center" wrapText="1"/>
    </xf>
    <xf borderId="2" fillId="6" fontId="0" numFmtId="0" xfId="0" applyAlignment="1" applyBorder="1" applyFont="1">
      <alignment shrinkToFit="0" vertical="center" wrapText="1"/>
    </xf>
    <xf borderId="2" fillId="12" fontId="1" numFmtId="0" xfId="0" applyAlignment="1" applyBorder="1" applyFill="1" applyFont="1">
      <alignment shrinkToFit="0" vertical="center" wrapText="1"/>
    </xf>
    <xf borderId="2" fillId="0" fontId="0" numFmtId="0" xfId="0" applyAlignment="1" applyBorder="1" applyFont="1">
      <alignment horizontal="left" shrinkToFit="0" vertical="center" wrapText="1"/>
    </xf>
    <xf borderId="2" fillId="0" fontId="10" numFmtId="0" xfId="0" applyAlignment="1" applyBorder="1" applyFont="1">
      <alignment shrinkToFit="0" vertical="center" wrapText="1"/>
    </xf>
    <xf borderId="2" fillId="7" fontId="1" numFmtId="0" xfId="0" applyAlignment="1" applyBorder="1" applyFont="1">
      <alignment shrinkToFit="0" vertical="center" wrapText="1"/>
    </xf>
    <xf borderId="3" fillId="6" fontId="1" numFmtId="0" xfId="0" applyAlignment="1" applyBorder="1" applyFont="1">
      <alignment horizontal="left" shrinkToFit="0" vertical="center" wrapText="1"/>
    </xf>
    <xf borderId="2" fillId="3" fontId="0" numFmtId="0" xfId="0" applyAlignment="1" applyBorder="1" applyFont="1">
      <alignment horizontal="left" shrinkToFit="0" vertical="center" wrapText="1"/>
    </xf>
    <xf borderId="2" fillId="3" fontId="11" numFmtId="0" xfId="0" applyAlignment="1" applyBorder="1" applyFont="1">
      <alignment shrinkToFit="0" vertical="center" wrapText="1"/>
    </xf>
    <xf borderId="2" fillId="0" fontId="11" numFmtId="0" xfId="0" applyAlignment="1" applyBorder="1" applyFont="1">
      <alignment shrinkToFit="0" vertical="center" wrapText="1"/>
    </xf>
    <xf borderId="2" fillId="7" fontId="12" numFmtId="0" xfId="0" applyAlignment="1" applyBorder="1" applyFont="1">
      <alignment shrinkToFit="0" vertical="center" wrapText="1"/>
    </xf>
    <xf borderId="3" fillId="3" fontId="0" numFmtId="0" xfId="0" applyAlignment="1" applyBorder="1" applyFont="1">
      <alignment horizontal="left" shrinkToFit="0" vertical="center" wrapText="1"/>
    </xf>
    <xf borderId="0" fillId="0" fontId="11" numFmtId="0" xfId="0" applyAlignment="1" applyFont="1">
      <alignment shrinkToFit="0" vertical="center" wrapText="1"/>
    </xf>
    <xf borderId="0" fillId="0" fontId="1" numFmtId="0" xfId="0" applyAlignment="1" applyFont="1">
      <alignment horizontal="left" shrinkToFit="0" vertical="center" wrapText="1"/>
    </xf>
    <xf borderId="3" fillId="3" fontId="0" numFmtId="0" xfId="0" applyAlignment="1" applyBorder="1" applyFont="1">
      <alignment horizontal="left" shrinkToFit="0" wrapText="1"/>
    </xf>
    <xf borderId="3" fillId="3" fontId="1" numFmtId="0" xfId="0" applyAlignment="1" applyBorder="1" applyFont="1">
      <alignment horizontal="left" shrinkToFit="0" vertical="center" wrapText="1"/>
    </xf>
    <xf borderId="3" fillId="6" fontId="0" numFmtId="0" xfId="0" applyAlignment="1" applyBorder="1" applyFont="1">
      <alignment horizontal="left" shrinkToFit="0" vertical="center" wrapText="1"/>
    </xf>
    <xf borderId="6" fillId="13" fontId="1" numFmtId="0" xfId="0" applyAlignment="1" applyBorder="1" applyFill="1" applyFont="1">
      <alignment shrinkToFit="0" wrapText="0"/>
    </xf>
    <xf borderId="3" fillId="5" fontId="1" numFmtId="0" xfId="0" applyAlignment="1" applyBorder="1" applyFont="1">
      <alignment shrinkToFit="0" wrapText="0"/>
    </xf>
    <xf borderId="7" fillId="13" fontId="13" numFmtId="0" xfId="0" applyAlignment="1" applyBorder="1" applyFont="1">
      <alignment shrinkToFit="0" vertical="top" wrapText="1"/>
    </xf>
    <xf borderId="8" fillId="13" fontId="1" numFmtId="0" xfId="0" applyAlignment="1" applyBorder="1" applyFont="1">
      <alignment shrinkToFit="0" wrapText="0"/>
    </xf>
    <xf borderId="3" fillId="13" fontId="1" numFmtId="0" xfId="0" applyAlignment="1" applyBorder="1" applyFont="1">
      <alignment shrinkToFit="0" wrapText="0"/>
    </xf>
    <xf borderId="9" fillId="0" fontId="14" numFmtId="0" xfId="0" applyBorder="1" applyFont="1"/>
    <xf borderId="10" fillId="13" fontId="15" numFmtId="0" xfId="0" applyAlignment="1" applyBorder="1" applyFont="1">
      <alignment shrinkToFit="0" wrapText="1"/>
    </xf>
    <xf borderId="11" fillId="13" fontId="1" numFmtId="0" xfId="0" applyAlignment="1" applyBorder="1" applyFont="1">
      <alignment shrinkToFit="0" wrapText="0"/>
    </xf>
    <xf borderId="12" fillId="13" fontId="15" numFmtId="0" xfId="0" applyAlignment="1" applyBorder="1" applyFont="1">
      <alignment shrinkToFit="0" wrapText="1"/>
    </xf>
    <xf borderId="13" fillId="0" fontId="14" numFmtId="0" xfId="0" applyBorder="1" applyFont="1"/>
    <xf borderId="3" fillId="14" fontId="1" numFmtId="0" xfId="0" applyAlignment="1" applyBorder="1" applyFill="1" applyFont="1">
      <alignment shrinkToFit="0" wrapText="0"/>
    </xf>
    <xf borderId="3" fillId="14" fontId="1" numFmtId="0" xfId="0" applyAlignment="1" applyBorder="1" applyFont="1">
      <alignment horizontal="left" shrinkToFit="0" wrapText="0"/>
    </xf>
    <xf borderId="7" fillId="14" fontId="13" numFmtId="0" xfId="0" applyAlignment="1" applyBorder="1" applyFont="1">
      <alignment shrinkToFit="0" vertical="top" wrapText="1"/>
    </xf>
    <xf borderId="8" fillId="14" fontId="1" numFmtId="0" xfId="0" applyAlignment="1" applyBorder="1" applyFont="1">
      <alignment shrinkToFit="0" wrapText="0"/>
    </xf>
    <xf borderId="3" fillId="5" fontId="1" numFmtId="0" xfId="0" applyAlignment="1" applyBorder="1" applyFont="1">
      <alignment horizontal="left" shrinkToFit="0" wrapText="0"/>
    </xf>
    <xf borderId="10" fillId="14" fontId="15" numFmtId="0" xfId="0" applyAlignment="1" applyBorder="1" applyFont="1">
      <alignment shrinkToFit="0" wrapText="1"/>
    </xf>
    <xf borderId="11" fillId="14" fontId="1" numFmtId="0" xfId="0" applyAlignment="1" applyBorder="1" applyFont="1">
      <alignment shrinkToFit="0" wrapText="0"/>
    </xf>
    <xf borderId="12" fillId="14" fontId="15" numFmtId="0" xfId="0" applyAlignment="1" applyBorder="1" applyFont="1">
      <alignment shrinkToFit="0" wrapText="1"/>
    </xf>
    <xf borderId="3" fillId="13" fontId="1" numFmtId="0" xfId="0" applyAlignment="1" applyBorder="1" applyFont="1">
      <alignment horizontal="left" shrinkToFit="0" wrapText="0"/>
    </xf>
    <xf borderId="0" fillId="0" fontId="2" numFmtId="0" xfId="0" applyAlignment="1" applyFont="1">
      <alignment shrinkToFit="0" wrapText="1"/>
    </xf>
    <xf borderId="3" fillId="14" fontId="1" numFmtId="0" xfId="0" applyAlignment="1" applyBorder="1" applyFont="1">
      <alignment shrinkToFit="0" wrapText="1"/>
    </xf>
    <xf borderId="3" fillId="14" fontId="1" numFmtId="0" xfId="0" applyAlignment="1" applyBorder="1" applyFont="1">
      <alignment horizontal="right" shrinkToFit="0" wrapText="0"/>
    </xf>
    <xf borderId="3" fillId="5" fontId="1" numFmtId="0" xfId="0" applyAlignment="1" applyBorder="1" applyFont="1">
      <alignment horizontal="right" shrinkToFit="0" wrapText="0"/>
    </xf>
    <xf borderId="3" fillId="7" fontId="1" numFmtId="0" xfId="0" applyAlignment="1" applyBorder="1" applyFont="1">
      <alignment shrinkToFit="0" wrapText="1"/>
    </xf>
    <xf borderId="3" fillId="14" fontId="2" numFmtId="0" xfId="0" applyAlignment="1" applyBorder="1" applyFont="1">
      <alignment shrinkToFit="0" wrapText="1"/>
    </xf>
    <xf borderId="14" fillId="14" fontId="13" numFmtId="0" xfId="0" applyAlignment="1" applyBorder="1" applyFont="1">
      <alignment shrinkToFit="0" wrapText="1"/>
    </xf>
    <xf borderId="10" fillId="14" fontId="13" numFmtId="0" xfId="0" applyAlignment="1" applyBorder="1" applyFont="1">
      <alignment shrinkToFit="0" wrapText="1"/>
    </xf>
    <xf borderId="15" fillId="14" fontId="13" numFmtId="0" xfId="0" applyAlignment="1" applyBorder="1" applyFont="1">
      <alignment shrinkToFit="0" vertical="top" wrapText="1"/>
    </xf>
    <xf borderId="10" fillId="14" fontId="16" numFmtId="0" xfId="0" applyAlignment="1" applyBorder="1" applyFont="1">
      <alignment shrinkToFit="0" wrapText="1"/>
    </xf>
    <xf borderId="10" fillId="14" fontId="17" numFmtId="0" xfId="0" applyAlignment="1" applyBorder="1" applyFont="1">
      <alignment shrinkToFit="0" wrapText="1"/>
    </xf>
    <xf borderId="16" fillId="14" fontId="13" numFmtId="0" xfId="0" applyAlignment="1" applyBorder="1" applyFont="1">
      <alignment shrinkToFit="0" vertical="top" wrapText="1"/>
    </xf>
    <xf borderId="17" fillId="13" fontId="1" numFmtId="0" xfId="0" applyAlignment="1" applyBorder="1" applyFont="1">
      <alignment horizontal="left" shrinkToFit="0" vertical="top" wrapText="1"/>
    </xf>
    <xf borderId="3" fillId="11" fontId="18" numFmtId="0" xfId="0" applyAlignment="1" applyBorder="1" applyFont="1">
      <alignment horizontal="left" shrinkToFit="0" wrapText="0"/>
    </xf>
    <xf borderId="3" fillId="7" fontId="1" numFmtId="0" xfId="0" applyAlignment="1" applyBorder="1" applyFont="1">
      <alignment horizontal="left" shrinkToFit="0" wrapText="0"/>
    </xf>
    <xf borderId="18" fillId="0" fontId="14" numFmtId="0" xfId="0" applyBorder="1" applyFont="1"/>
    <xf borderId="19" fillId="0" fontId="14" numFmtId="0" xfId="0" applyBorder="1" applyFont="1"/>
    <xf borderId="14" fillId="13" fontId="13" numFmtId="0" xfId="0" applyAlignment="1" applyBorder="1" applyFont="1">
      <alignment shrinkToFit="0" wrapText="1"/>
    </xf>
    <xf borderId="10" fillId="13" fontId="13" numFmtId="0" xfId="0" applyAlignment="1" applyBorder="1" applyFont="1">
      <alignment shrinkToFit="0" wrapText="1"/>
    </xf>
    <xf borderId="10" fillId="13" fontId="16" numFmtId="0" xfId="0" applyAlignment="1" applyBorder="1" applyFont="1">
      <alignment shrinkToFit="0" wrapText="1"/>
    </xf>
    <xf borderId="10" fillId="13" fontId="19" numFmtId="0" xfId="0" applyAlignment="1" applyBorder="1" applyFont="1">
      <alignment shrinkToFit="0" wrapText="1"/>
    </xf>
    <xf borderId="10" fillId="13" fontId="17" numFmtId="0" xfId="0" applyAlignment="1" applyBorder="1" applyFont="1">
      <alignment shrinkToFit="0" wrapText="1"/>
    </xf>
    <xf borderId="10" fillId="13" fontId="20" numFmtId="0" xfId="0" applyAlignment="1" applyBorder="1" applyFont="1">
      <alignment shrinkToFit="0" wrapText="1"/>
    </xf>
    <xf borderId="2" fillId="13" fontId="1" numFmtId="0" xfId="0" applyAlignment="1" applyBorder="1" applyFont="1">
      <alignment shrinkToFit="0" wrapText="0"/>
    </xf>
    <xf borderId="10" fillId="14" fontId="15" numFmtId="0" xfId="0" applyAlignment="1" applyBorder="1" applyFont="1">
      <alignment horizontal="right" shrinkToFit="0" wrapText="1"/>
    </xf>
    <xf borderId="10" fillId="5" fontId="15" numFmtId="0" xfId="0" applyAlignment="1" applyBorder="1" applyFont="1">
      <alignment shrinkToFit="0" wrapText="1"/>
    </xf>
    <xf borderId="6" fillId="14" fontId="1" numFmtId="0" xfId="0" applyAlignment="1" applyBorder="1" applyFont="1">
      <alignment shrinkToFit="0" wrapText="0"/>
    </xf>
    <xf borderId="20" fillId="15" fontId="21" numFmtId="0" xfId="0" applyAlignment="1" applyBorder="1" applyFill="1" applyFont="1">
      <alignment horizontal="center" shrinkToFit="0" wrapText="0"/>
    </xf>
    <xf borderId="21" fillId="0" fontId="14" numFmtId="0" xfId="0" applyBorder="1" applyFont="1"/>
    <xf borderId="22" fillId="0" fontId="14" numFmtId="0" xfId="0" applyBorder="1" applyFont="1"/>
    <xf borderId="0" fillId="0" fontId="22" numFmtId="0" xfId="0" applyAlignment="1" applyFont="1">
      <alignment shrinkToFit="0" wrapText="0"/>
    </xf>
    <xf borderId="0" fillId="0" fontId="23" numFmtId="0" xfId="0" applyAlignment="1" applyFont="1">
      <alignment shrinkToFit="0" wrapText="0"/>
    </xf>
    <xf borderId="20" fillId="3" fontId="21" numFmtId="0" xfId="0" applyAlignment="1" applyBorder="1" applyFont="1">
      <alignment shrinkToFit="0" wrapText="0"/>
    </xf>
    <xf borderId="3" fillId="3" fontId="21" numFmtId="0" xfId="0" applyAlignment="1" applyBorder="1" applyFont="1">
      <alignment horizontal="left" shrinkToFit="0" wrapText="0"/>
    </xf>
    <xf borderId="23" fillId="0" fontId="14" numFmtId="0" xfId="0" applyBorder="1" applyFont="1"/>
    <xf borderId="3" fillId="3" fontId="24" numFmtId="0" xfId="0" applyAlignment="1" applyBorder="1" applyFont="1">
      <alignment shrinkToFit="0" wrapText="0"/>
    </xf>
    <xf borderId="3" fillId="3" fontId="22" numFmtId="0" xfId="0" applyAlignment="1" applyBorder="1" applyFont="1">
      <alignment horizontal="center" shrinkToFit="0" wrapText="0"/>
    </xf>
    <xf borderId="3" fillId="3" fontId="9" numFmtId="0" xfId="0" applyAlignment="1" applyBorder="1" applyFont="1">
      <alignment shrinkToFit="0" wrapText="0"/>
    </xf>
    <xf borderId="3" fillId="3" fontId="1" numFmtId="0" xfId="0" applyAlignment="1" applyBorder="1" applyFont="1">
      <alignment horizontal="center" shrinkToFit="0" vertical="center" wrapText="0"/>
    </xf>
    <xf borderId="3" fillId="6" fontId="1" numFmtId="0" xfId="0" applyAlignment="1" applyBorder="1" applyFont="1">
      <alignment shrinkToFit="0" wrapText="1"/>
    </xf>
    <xf borderId="0" fillId="0" fontId="23" numFmtId="0" xfId="0" applyAlignment="1" applyFont="1">
      <alignment horizontal="center" shrinkToFit="0" vertical="center" wrapText="1"/>
    </xf>
    <xf borderId="0" fillId="0" fontId="15" numFmtId="0" xfId="0" applyAlignment="1" applyFont="1">
      <alignment shrinkToFit="0" wrapText="1"/>
    </xf>
    <xf borderId="0" fillId="0" fontId="22" numFmtId="0" xfId="0" applyAlignment="1" applyFont="1">
      <alignment horizontal="center" shrinkToFit="0" vertical="center" wrapText="1"/>
    </xf>
    <xf borderId="0" fillId="0" fontId="25" numFmtId="0" xfId="0" applyAlignment="1" applyFont="1">
      <alignment horizontal="left" shrinkToFit="0" vertical="center" wrapText="1"/>
    </xf>
    <xf borderId="0" fillId="0" fontId="9" numFmtId="0" xfId="0" applyAlignment="1" applyFont="1">
      <alignment horizontal="left" shrinkToFit="0" vertical="center" wrapText="1"/>
    </xf>
    <xf borderId="3" fillId="16" fontId="1" numFmtId="0" xfId="0" applyAlignment="1" applyBorder="1" applyFill="1" applyFont="1">
      <alignment horizontal="left" shrinkToFit="0" vertical="center" wrapText="1"/>
    </xf>
    <xf borderId="0" fillId="0" fontId="26" numFmtId="0" xfId="0" applyAlignment="1" applyFont="1">
      <alignment horizontal="left" shrinkToFit="0" vertical="center" wrapText="1"/>
    </xf>
    <xf borderId="3" fillId="7" fontId="1" numFmtId="0" xfId="0" applyAlignment="1" applyBorder="1" applyFont="1">
      <alignment horizontal="left" shrinkToFit="0" vertical="center" wrapText="1"/>
    </xf>
    <xf borderId="3" fillId="17" fontId="1" numFmtId="0" xfId="0" applyAlignment="1" applyBorder="1" applyFill="1" applyFont="1">
      <alignment horizontal="left" shrinkToFit="0" vertical="center" wrapText="1"/>
    </xf>
    <xf borderId="3" fillId="18" fontId="1" numFmtId="0" xfId="0" applyAlignment="1" applyBorder="1" applyFill="1" applyFont="1">
      <alignment horizontal="left" shrinkToFit="0" vertical="center" wrapText="1"/>
    </xf>
    <xf borderId="3" fillId="18" fontId="1" numFmtId="0" xfId="0" applyAlignment="1" applyBorder="1" applyFont="1">
      <alignment shrinkToFit="0" vertical="center" wrapText="1"/>
    </xf>
    <xf borderId="3" fillId="18" fontId="27" numFmtId="0" xfId="0" applyAlignment="1" applyBorder="1" applyFont="1">
      <alignment horizontal="left" shrinkToFit="0" vertical="center" wrapText="1"/>
    </xf>
    <xf borderId="0" fillId="0" fontId="27" numFmtId="0" xfId="0" applyAlignment="1" applyFont="1">
      <alignment horizontal="left" shrinkToFit="0" vertical="center" wrapText="1"/>
    </xf>
    <xf borderId="2" fillId="0" fontId="1" numFmtId="0" xfId="0" applyAlignment="1" applyBorder="1" applyFont="1">
      <alignment horizontal="center" shrinkToFit="0" wrapText="0"/>
    </xf>
    <xf borderId="3" fillId="10" fontId="28" numFmtId="0" xfId="0" applyAlignment="1" applyBorder="1" applyFont="1">
      <alignment shrinkToFit="0" vertical="center" wrapText="1"/>
    </xf>
    <xf borderId="24" fillId="2" fontId="21" numFmtId="0" xfId="0" applyAlignment="1" applyBorder="1" applyFont="1">
      <alignment shrinkToFit="0" wrapText="1"/>
    </xf>
    <xf borderId="3" fillId="19" fontId="1" numFmtId="0" xfId="0" applyAlignment="1" applyBorder="1" applyFill="1" applyFont="1">
      <alignment horizontal="left" shrinkToFit="0" vertical="center" wrapText="1"/>
    </xf>
    <xf borderId="5" fillId="0" fontId="1" numFmtId="0" xfId="0" applyAlignment="1" applyBorder="1" applyFont="1">
      <alignment horizontal="center" shrinkToFit="0" wrapText="0"/>
    </xf>
    <xf borderId="3" fillId="19" fontId="0" numFmtId="0" xfId="0" applyAlignment="1" applyBorder="1" applyFont="1">
      <alignment horizontal="left" shrinkToFit="0" vertical="center" wrapText="1"/>
    </xf>
    <xf borderId="25" fillId="0" fontId="1" numFmtId="0" xfId="0" applyAlignment="1" applyBorder="1" applyFont="1">
      <alignment shrinkToFit="0" wrapText="1"/>
    </xf>
    <xf borderId="12" fillId="5" fontId="1" numFmtId="0" xfId="0" applyAlignment="1" applyBorder="1" applyFont="1">
      <alignment shrinkToFit="0" wrapText="1"/>
    </xf>
    <xf borderId="3" fillId="2" fontId="1" numFmtId="0" xfId="0" applyAlignment="1" applyBorder="1" applyFont="1">
      <alignment horizontal="left" shrinkToFit="0" vertical="center" wrapText="1"/>
    </xf>
    <xf borderId="25" fillId="0" fontId="0" numFmtId="0" xfId="0" applyAlignment="1" applyBorder="1" applyFont="1">
      <alignment shrinkToFit="0" wrapText="1"/>
    </xf>
    <xf borderId="12" fillId="3" fontId="1" numFmtId="0" xfId="0" applyAlignment="1" applyBorder="1" applyFont="1">
      <alignment shrinkToFit="0" wrapText="1"/>
    </xf>
    <xf borderId="3" fillId="2" fontId="0" numFmtId="0" xfId="0" applyAlignment="1" applyBorder="1" applyFont="1">
      <alignment horizontal="left" shrinkToFit="0" vertical="center" wrapText="1"/>
    </xf>
    <xf borderId="12" fillId="5" fontId="0" numFmtId="0" xfId="0" applyAlignment="1" applyBorder="1" applyFont="1">
      <alignment shrinkToFit="0" wrapText="1"/>
    </xf>
    <xf borderId="3" fillId="19" fontId="29" numFmtId="0" xfId="0" applyAlignment="1" applyBorder="1" applyFont="1">
      <alignment horizontal="left" shrinkToFit="0" vertical="center" wrapText="1"/>
    </xf>
    <xf borderId="12" fillId="5" fontId="0" numFmtId="0" xfId="0" applyAlignment="1" applyBorder="1" applyFont="1">
      <alignment horizontal="left" shrinkToFit="0" wrapText="1"/>
    </xf>
    <xf borderId="3" fillId="3" fontId="1" numFmtId="0" xfId="0" applyAlignment="1" applyBorder="1" applyFont="1">
      <alignment shrinkToFit="0" vertical="center" wrapText="1"/>
    </xf>
    <xf borderId="12" fillId="6" fontId="1" numFmtId="0" xfId="0" applyAlignment="1" applyBorder="1" applyFont="1">
      <alignment shrinkToFit="0" wrapText="1"/>
    </xf>
    <xf borderId="12" fillId="5" fontId="1" numFmtId="0" xfId="0" applyAlignment="1" applyBorder="1" applyFont="1">
      <alignment horizontal="left" shrinkToFit="0" wrapText="1"/>
    </xf>
    <xf borderId="12" fillId="5" fontId="1" numFmtId="0" xfId="0" applyAlignment="1" applyBorder="1" applyFont="1">
      <alignment horizontal="center" shrinkToFit="0" wrapText="1"/>
    </xf>
    <xf borderId="5" fillId="0" fontId="1" numFmtId="0" xfId="0" applyAlignment="1" applyBorder="1" applyFont="1">
      <alignment shrinkToFit="0" wrapText="0"/>
    </xf>
    <xf borderId="0" fillId="0" fontId="0" numFmtId="0" xfId="0" applyAlignment="1" applyFont="1">
      <alignment shrinkToFit="0" wrapText="1"/>
    </xf>
  </cellXfs>
  <cellStyles count="1">
    <cellStyle xfId="0" name="Normal" builtinId="0"/>
  </cellStyles>
  <dxfs count="3">
    <dxf>
      <font/>
      <fill>
        <patternFill patternType="solid">
          <fgColor rgb="FFFF0000"/>
          <bgColor rgb="FFFF0000"/>
        </patternFill>
      </fill>
      <alignment shrinkToFit="0" wrapText="0"/>
      <border>
        <left/>
        <right/>
        <top/>
        <bottom/>
      </border>
    </dxf>
    <dxf>
      <font/>
      <fill>
        <patternFill patternType="solid">
          <fgColor rgb="FF00FF00"/>
          <bgColor rgb="FF00FF00"/>
        </patternFill>
      </fill>
      <alignment shrinkToFit="0" wrapText="0"/>
      <border>
        <left/>
        <right/>
        <top/>
        <bottom/>
      </border>
    </dxf>
    <dxf>
      <font>
        <color rgb="FF0B8043"/>
      </font>
      <fill>
        <patternFill patternType="none"/>
      </fill>
      <alignment shrinkToFit="0" wrapText="0"/>
      <border/>
    </dxf>
  </dxf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11" Type="http://schemas.openxmlformats.org/officeDocument/2006/relationships/worksheet" Target="worksheets/sheet9.xml"/><Relationship Id="rId10" Type="http://schemas.openxmlformats.org/officeDocument/2006/relationships/worksheet" Target="worksheets/sheet8.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9.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FF0000"/>
    <outlinePr summaryBelow="0" summaryRight="0"/>
  </sheetPr>
  <sheetViews>
    <sheetView workbookViewId="0"/>
  </sheetViews>
  <sheetFormatPr customHeight="1" defaultColWidth="17.29" defaultRowHeight="15.0"/>
  <cols>
    <col customWidth="1" min="1" max="1" width="61.43"/>
    <col customWidth="1" min="2" max="3" width="14.43"/>
    <col customWidth="1" min="4" max="4" width="15.29"/>
    <col customWidth="1" min="5" max="26" width="14.43"/>
  </cols>
  <sheetData>
    <row r="1" ht="57.0" customHeight="1">
      <c r="A1" s="2" t="s">
        <v>2</v>
      </c>
      <c r="B1" s="1"/>
      <c r="D1" s="4" t="s">
        <v>3</v>
      </c>
      <c r="E1" s="9"/>
    </row>
    <row r="2" ht="106.5" customHeight="1">
      <c r="A2" s="4" t="s">
        <v>23</v>
      </c>
      <c r="D2" s="4" t="s">
        <v>24</v>
      </c>
      <c r="E2" s="10"/>
    </row>
    <row r="3" ht="15.75" customHeight="1">
      <c r="A3" s="12" t="s">
        <v>25</v>
      </c>
      <c r="D3" s="4" t="s">
        <v>26</v>
      </c>
      <c r="E3" s="13"/>
    </row>
    <row r="4" ht="39.0" customHeight="1">
      <c r="A4" s="14" t="s">
        <v>27</v>
      </c>
      <c r="D4" s="4" t="s">
        <v>28</v>
      </c>
      <c r="E4" s="16"/>
      <c r="H4" s="17"/>
    </row>
    <row r="5" ht="52.5" customHeight="1">
      <c r="A5" s="14" t="s">
        <v>31</v>
      </c>
      <c r="D5" s="7"/>
    </row>
    <row r="6" ht="15.75" customHeight="1">
      <c r="A6" s="14" t="s">
        <v>32</v>
      </c>
      <c r="D6" s="7"/>
    </row>
    <row r="7" ht="15.75" customHeight="1">
      <c r="A7" s="14" t="s">
        <v>33</v>
      </c>
      <c r="D7" s="7"/>
    </row>
    <row r="8" ht="15.75" customHeight="1">
      <c r="A8" s="19"/>
      <c r="D8" s="7"/>
    </row>
    <row r="9" ht="15.75" customHeight="1">
      <c r="A9" s="12" t="s">
        <v>34</v>
      </c>
      <c r="D9" s="5"/>
    </row>
    <row r="10" ht="15.75" customHeight="1">
      <c r="A10" s="14" t="s">
        <v>36</v>
      </c>
      <c r="D10" s="5"/>
    </row>
    <row r="11" ht="15.75" customHeight="1">
      <c r="A11" s="14" t="s">
        <v>37</v>
      </c>
      <c r="D11" s="7"/>
    </row>
    <row r="12" ht="15.75" customHeight="1">
      <c r="A12" s="19"/>
      <c r="D12" s="7"/>
    </row>
    <row r="13" ht="15.75" customHeight="1">
      <c r="A13" s="12" t="s">
        <v>38</v>
      </c>
      <c r="D13" s="7"/>
    </row>
    <row r="14" ht="15.75" customHeight="1">
      <c r="A14" s="14" t="s">
        <v>39</v>
      </c>
      <c r="D14" s="7"/>
    </row>
    <row r="15" ht="15.75" customHeight="1">
      <c r="A15" s="14" t="s">
        <v>40</v>
      </c>
      <c r="D15" s="5"/>
    </row>
    <row r="16" ht="15.75" customHeight="1">
      <c r="A16" s="14" t="s">
        <v>41</v>
      </c>
      <c r="D16" s="5"/>
    </row>
    <row r="17" ht="15.75" customHeight="1">
      <c r="A17" s="14" t="s">
        <v>43</v>
      </c>
      <c r="D17" s="5"/>
    </row>
    <row r="18" ht="15.75" customHeight="1">
      <c r="A18" s="19" t="s">
        <v>44</v>
      </c>
      <c r="D18" s="5"/>
    </row>
    <row r="19" ht="15.75" customHeight="1">
      <c r="A19" s="12" t="s">
        <v>45</v>
      </c>
      <c r="D19" s="5"/>
    </row>
    <row r="20" ht="15.75" customHeight="1">
      <c r="A20" s="14" t="s">
        <v>46</v>
      </c>
      <c r="D20" s="5"/>
    </row>
    <row r="21" ht="15.75" customHeight="1">
      <c r="A21" s="14" t="s">
        <v>47</v>
      </c>
      <c r="D21" s="5"/>
    </row>
    <row r="22" ht="15.75" customHeight="1">
      <c r="A22" s="14" t="s">
        <v>48</v>
      </c>
      <c r="D22" s="5"/>
    </row>
    <row r="23" ht="15.75" customHeight="1">
      <c r="A23" s="14" t="s">
        <v>49</v>
      </c>
      <c r="D23" s="5"/>
    </row>
    <row r="24" ht="15.75" customHeight="1">
      <c r="A24" s="19" t="s">
        <v>51</v>
      </c>
      <c r="D24" s="5"/>
    </row>
    <row r="25" ht="15.75" customHeight="1">
      <c r="A25" s="14"/>
      <c r="D25" s="5"/>
    </row>
    <row r="26" ht="15.75" customHeight="1">
      <c r="A26" s="24" t="s">
        <v>52</v>
      </c>
      <c r="D26" s="5"/>
    </row>
    <row r="27" ht="15.75" customHeight="1">
      <c r="A27" s="14"/>
      <c r="D27" s="5"/>
    </row>
    <row r="28" ht="15.75" customHeight="1">
      <c r="A28" s="12" t="s">
        <v>55</v>
      </c>
      <c r="D28" s="5"/>
    </row>
    <row r="29" ht="15.75" customHeight="1">
      <c r="A29" s="14" t="s">
        <v>56</v>
      </c>
      <c r="D29" s="5"/>
    </row>
    <row r="30" ht="15.75" customHeight="1">
      <c r="A30" s="19"/>
      <c r="D30" s="5"/>
    </row>
    <row r="31" ht="15.75" customHeight="1">
      <c r="A31" s="14" t="s">
        <v>57</v>
      </c>
      <c r="D31" s="5"/>
    </row>
    <row r="32" ht="15.75" customHeight="1">
      <c r="A32" s="14" t="s">
        <v>58</v>
      </c>
      <c r="D32" s="5"/>
    </row>
    <row r="33" ht="15.75" customHeight="1">
      <c r="A33" s="14" t="s">
        <v>59</v>
      </c>
      <c r="D33" s="5"/>
    </row>
    <row r="34" ht="15.75" customHeight="1">
      <c r="A34" s="14" t="s">
        <v>60</v>
      </c>
      <c r="D34" s="5"/>
    </row>
    <row r="35" ht="15.75" customHeight="1">
      <c r="A35" s="19" t="s">
        <v>62</v>
      </c>
      <c r="D35" s="5"/>
    </row>
    <row r="36" ht="15.75" customHeight="1">
      <c r="A36" s="5"/>
      <c r="D36" s="5"/>
    </row>
    <row r="37" ht="15.75" customHeight="1">
      <c r="A37" s="7"/>
      <c r="D37" s="7"/>
    </row>
    <row r="38" ht="15.75" customHeight="1">
      <c r="A38" s="7"/>
      <c r="D38" s="7"/>
    </row>
    <row r="39" ht="15.75" customHeight="1">
      <c r="A39" s="7"/>
      <c r="D39" s="7"/>
    </row>
    <row r="40" ht="15.75" customHeight="1">
      <c r="A40" s="7"/>
      <c r="D40" s="7"/>
    </row>
    <row r="41" ht="15.75" customHeight="1">
      <c r="A41" s="7"/>
      <c r="D41" s="7"/>
    </row>
    <row r="42" ht="15.75" customHeight="1">
      <c r="A42" s="7"/>
      <c r="D42" s="7"/>
    </row>
    <row r="43" ht="15.75" customHeight="1">
      <c r="A43" s="7"/>
      <c r="D43" s="7"/>
    </row>
    <row r="44" ht="15.75" customHeight="1">
      <c r="A44" s="7"/>
      <c r="D44" s="7"/>
    </row>
    <row r="45" ht="15.75" customHeight="1">
      <c r="A45" s="7"/>
      <c r="D45" s="7"/>
    </row>
    <row r="46" ht="15.75" customHeight="1">
      <c r="A46" s="7"/>
      <c r="D46" s="7"/>
    </row>
    <row r="47" ht="15.75" customHeight="1">
      <c r="A47" s="7"/>
      <c r="D47" s="7"/>
    </row>
    <row r="48" ht="15.75" customHeight="1">
      <c r="A48" s="7"/>
      <c r="D48" s="7"/>
    </row>
    <row r="49" ht="15.75" customHeight="1">
      <c r="A49" s="7"/>
      <c r="D49" s="7"/>
    </row>
    <row r="50" ht="15.75" customHeight="1">
      <c r="A50" s="7"/>
      <c r="D50" s="7"/>
    </row>
    <row r="51" ht="15.75" customHeight="1">
      <c r="A51" s="7"/>
      <c r="D51" s="7"/>
    </row>
    <row r="52" ht="15.75" customHeight="1">
      <c r="A52" s="7"/>
      <c r="D52" s="7"/>
    </row>
    <row r="53" ht="15.75" customHeight="1">
      <c r="A53" s="7"/>
      <c r="D53" s="7"/>
    </row>
    <row r="54" ht="15.75" customHeight="1">
      <c r="A54" s="7"/>
      <c r="D54" s="7"/>
    </row>
    <row r="55" ht="15.75" customHeight="1">
      <c r="A55" s="7"/>
      <c r="D55" s="7"/>
    </row>
    <row r="56" ht="15.75" customHeight="1">
      <c r="A56" s="7"/>
      <c r="D56" s="7"/>
    </row>
    <row r="57" ht="15.75" customHeight="1">
      <c r="A57" s="7"/>
      <c r="D57" s="7"/>
    </row>
    <row r="58" ht="15.75" customHeight="1">
      <c r="A58" s="7"/>
      <c r="D58" s="7"/>
    </row>
    <row r="59" ht="15.75" customHeight="1">
      <c r="A59" s="7"/>
      <c r="D59" s="7"/>
    </row>
    <row r="60" ht="15.75" customHeight="1">
      <c r="A60" s="7"/>
      <c r="D60" s="7"/>
    </row>
    <row r="61" ht="15.75" customHeight="1">
      <c r="A61" s="7"/>
      <c r="D61" s="7"/>
    </row>
    <row r="62" ht="15.75" customHeight="1">
      <c r="A62" s="7"/>
      <c r="D62" s="7"/>
    </row>
    <row r="63" ht="15.75" customHeight="1">
      <c r="A63" s="7"/>
      <c r="D63" s="7"/>
    </row>
    <row r="64" ht="15.75" customHeight="1">
      <c r="A64" s="7"/>
      <c r="D64" s="7"/>
    </row>
    <row r="65" ht="15.75" customHeight="1">
      <c r="A65" s="7"/>
      <c r="D65" s="7"/>
    </row>
    <row r="66" ht="15.75" customHeight="1">
      <c r="A66" s="7"/>
      <c r="D66" s="7"/>
    </row>
    <row r="67" ht="15.75" customHeight="1">
      <c r="A67" s="7"/>
      <c r="D67" s="7"/>
    </row>
    <row r="68" ht="15.75" customHeight="1">
      <c r="A68" s="7"/>
      <c r="D68" s="7"/>
    </row>
    <row r="69" ht="15.75" customHeight="1">
      <c r="A69" s="7"/>
      <c r="D69" s="7"/>
    </row>
    <row r="70" ht="15.75" customHeight="1">
      <c r="A70" s="7"/>
      <c r="D70" s="7"/>
    </row>
    <row r="71" ht="15.75" customHeight="1">
      <c r="A71" s="7"/>
      <c r="D71" s="7"/>
    </row>
    <row r="72" ht="15.75" customHeight="1">
      <c r="A72" s="7"/>
      <c r="D72" s="7"/>
    </row>
    <row r="73" ht="15.75" customHeight="1">
      <c r="A73" s="7"/>
      <c r="D73" s="7"/>
    </row>
    <row r="74" ht="15.75" customHeight="1">
      <c r="A74" s="7"/>
      <c r="D74" s="7"/>
    </row>
    <row r="75" ht="15.75" customHeight="1">
      <c r="A75" s="7"/>
      <c r="D75" s="7"/>
    </row>
    <row r="76" ht="15.75" customHeight="1">
      <c r="A76" s="7"/>
      <c r="D76" s="7"/>
    </row>
    <row r="77" ht="15.75" customHeight="1">
      <c r="A77" s="7"/>
      <c r="D77" s="7"/>
    </row>
    <row r="78" ht="15.75" customHeight="1">
      <c r="A78" s="7"/>
      <c r="D78" s="7"/>
    </row>
    <row r="79" ht="15.75" customHeight="1">
      <c r="A79" s="7"/>
      <c r="D79" s="7"/>
    </row>
    <row r="80" ht="15.75" customHeight="1">
      <c r="A80" s="7"/>
      <c r="D80" s="7"/>
    </row>
    <row r="81" ht="15.75" customHeight="1">
      <c r="A81" s="7"/>
      <c r="D81" s="7"/>
    </row>
    <row r="82" ht="15.75" customHeight="1">
      <c r="A82" s="7"/>
      <c r="D82" s="7"/>
    </row>
    <row r="83" ht="15.75" customHeight="1">
      <c r="A83" s="7"/>
      <c r="D83" s="7"/>
    </row>
    <row r="84" ht="15.75" customHeight="1">
      <c r="A84" s="7"/>
      <c r="D84" s="7"/>
    </row>
    <row r="85" ht="15.75" customHeight="1">
      <c r="A85" s="7"/>
      <c r="D85" s="7"/>
    </row>
    <row r="86" ht="15.75" customHeight="1">
      <c r="A86" s="7"/>
      <c r="D86" s="7"/>
    </row>
    <row r="87" ht="15.75" customHeight="1">
      <c r="A87" s="7"/>
      <c r="D87" s="7"/>
    </row>
    <row r="88" ht="15.75" customHeight="1">
      <c r="A88" s="7"/>
      <c r="D88" s="7"/>
    </row>
    <row r="89" ht="15.75" customHeight="1">
      <c r="A89" s="7"/>
      <c r="D89" s="7"/>
    </row>
    <row r="90" ht="15.75" customHeight="1">
      <c r="A90" s="7"/>
      <c r="D90" s="7"/>
    </row>
    <row r="91" ht="15.75" customHeight="1">
      <c r="A91" s="7"/>
      <c r="D91" s="7"/>
    </row>
    <row r="92" ht="15.75" customHeight="1">
      <c r="A92" s="7"/>
      <c r="D92" s="7"/>
    </row>
    <row r="93" ht="15.75" customHeight="1">
      <c r="A93" s="7"/>
      <c r="D93" s="7"/>
    </row>
    <row r="94" ht="15.75" customHeight="1">
      <c r="A94" s="7"/>
      <c r="D94" s="7"/>
    </row>
    <row r="95" ht="15.75" customHeight="1">
      <c r="A95" s="7"/>
      <c r="D95" s="7"/>
    </row>
    <row r="96" ht="15.75" customHeight="1">
      <c r="A96" s="7"/>
      <c r="D96" s="7"/>
    </row>
    <row r="97" ht="15.75" customHeight="1">
      <c r="A97" s="7"/>
      <c r="D97" s="7"/>
    </row>
    <row r="98" ht="15.75" customHeight="1">
      <c r="A98" s="7"/>
      <c r="D98" s="7"/>
    </row>
    <row r="99" ht="15.75" customHeight="1">
      <c r="A99" s="7"/>
      <c r="D99" s="7"/>
    </row>
    <row r="100" ht="15.75" customHeight="1">
      <c r="A100" s="7"/>
      <c r="D100" s="7"/>
    </row>
    <row r="101" ht="15.75" customHeight="1">
      <c r="A101" s="7"/>
      <c r="D101" s="7"/>
    </row>
    <row r="102" ht="15.75" customHeight="1">
      <c r="A102" s="7"/>
      <c r="D102" s="7"/>
    </row>
    <row r="103" ht="15.75" customHeight="1">
      <c r="A103" s="7"/>
      <c r="D103" s="7"/>
    </row>
    <row r="104" ht="15.75" customHeight="1">
      <c r="A104" s="7"/>
      <c r="D104" s="7"/>
    </row>
    <row r="105" ht="15.75" customHeight="1">
      <c r="A105" s="7"/>
      <c r="D105" s="7"/>
    </row>
    <row r="106" ht="15.75" customHeight="1">
      <c r="A106" s="7"/>
      <c r="D106" s="7"/>
    </row>
    <row r="107" ht="15.75" customHeight="1">
      <c r="A107" s="7"/>
      <c r="D107" s="7"/>
    </row>
    <row r="108" ht="15.75" customHeight="1">
      <c r="A108" s="7"/>
      <c r="D108" s="7"/>
    </row>
    <row r="109" ht="15.75" customHeight="1">
      <c r="A109" s="7"/>
      <c r="D109" s="7"/>
    </row>
    <row r="110" ht="15.75" customHeight="1">
      <c r="A110" s="7"/>
      <c r="D110" s="7"/>
    </row>
    <row r="111" ht="15.75" customHeight="1">
      <c r="A111" s="7"/>
      <c r="D111" s="7"/>
    </row>
    <row r="112" ht="15.75" customHeight="1">
      <c r="A112" s="7"/>
      <c r="D112" s="7"/>
    </row>
    <row r="113" ht="15.75" customHeight="1">
      <c r="A113" s="7"/>
      <c r="D113" s="7"/>
    </row>
    <row r="114" ht="15.75" customHeight="1">
      <c r="A114" s="7"/>
      <c r="D114" s="7"/>
    </row>
    <row r="115" ht="15.75" customHeight="1">
      <c r="A115" s="7"/>
      <c r="D115" s="7"/>
    </row>
    <row r="116" ht="15.75" customHeight="1">
      <c r="A116" s="7"/>
      <c r="D116" s="7"/>
    </row>
    <row r="117" ht="15.75" customHeight="1">
      <c r="A117" s="7"/>
      <c r="D117" s="7"/>
    </row>
    <row r="118" ht="15.75" customHeight="1">
      <c r="A118" s="7"/>
      <c r="D118" s="7"/>
    </row>
    <row r="119" ht="15.75" customHeight="1">
      <c r="A119" s="7"/>
      <c r="D119" s="7"/>
    </row>
    <row r="120" ht="15.75" customHeight="1">
      <c r="A120" s="7"/>
      <c r="D120" s="7"/>
    </row>
    <row r="121" ht="15.75" customHeight="1">
      <c r="A121" s="7"/>
      <c r="D121" s="7"/>
    </row>
    <row r="122" ht="15.75" customHeight="1">
      <c r="A122" s="7"/>
      <c r="D122" s="7"/>
    </row>
    <row r="123" ht="15.75" customHeight="1">
      <c r="A123" s="7"/>
      <c r="D123" s="7"/>
    </row>
    <row r="124" ht="15.75" customHeight="1">
      <c r="A124" s="7"/>
      <c r="D124" s="7"/>
    </row>
    <row r="125" ht="15.75" customHeight="1">
      <c r="A125" s="7"/>
      <c r="D125" s="7"/>
    </row>
    <row r="126" ht="15.75" customHeight="1">
      <c r="A126" s="7"/>
      <c r="D126" s="7"/>
    </row>
    <row r="127" ht="15.75" customHeight="1">
      <c r="A127" s="7"/>
      <c r="D127" s="7"/>
    </row>
    <row r="128" ht="15.75" customHeight="1">
      <c r="A128" s="7"/>
      <c r="D128" s="7"/>
    </row>
    <row r="129" ht="15.75" customHeight="1">
      <c r="A129" s="7"/>
      <c r="D129" s="7"/>
    </row>
    <row r="130" ht="15.75" customHeight="1">
      <c r="A130" s="7"/>
      <c r="D130" s="7"/>
    </row>
    <row r="131" ht="15.75" customHeight="1">
      <c r="A131" s="7"/>
      <c r="D131" s="7"/>
    </row>
    <row r="132" ht="15.75" customHeight="1">
      <c r="A132" s="7"/>
      <c r="D132" s="7"/>
    </row>
    <row r="133" ht="15.75" customHeight="1">
      <c r="A133" s="7"/>
      <c r="D133" s="7"/>
    </row>
    <row r="134" ht="15.75" customHeight="1">
      <c r="A134" s="7"/>
      <c r="D134" s="7"/>
    </row>
    <row r="135" ht="15.75" customHeight="1">
      <c r="A135" s="7"/>
      <c r="D135" s="7"/>
    </row>
    <row r="136" ht="15.75" customHeight="1">
      <c r="A136" s="7"/>
      <c r="D136" s="7"/>
    </row>
    <row r="137" ht="15.75" customHeight="1">
      <c r="A137" s="7"/>
      <c r="D137" s="7"/>
    </row>
    <row r="138" ht="15.75" customHeight="1">
      <c r="A138" s="7"/>
      <c r="D138" s="7"/>
    </row>
    <row r="139" ht="15.75" customHeight="1">
      <c r="A139" s="7"/>
      <c r="D139" s="7"/>
    </row>
    <row r="140" ht="15.75" customHeight="1">
      <c r="A140" s="7"/>
      <c r="D140" s="7"/>
    </row>
    <row r="141" ht="15.75" customHeight="1">
      <c r="A141" s="7"/>
      <c r="D141" s="7"/>
    </row>
    <row r="142" ht="15.75" customHeight="1">
      <c r="A142" s="7"/>
      <c r="D142" s="7"/>
    </row>
    <row r="143" ht="15.75" customHeight="1">
      <c r="A143" s="7"/>
      <c r="D143" s="7"/>
    </row>
    <row r="144" ht="15.75" customHeight="1">
      <c r="A144" s="7"/>
      <c r="D144" s="7"/>
    </row>
    <row r="145" ht="15.75" customHeight="1">
      <c r="A145" s="7"/>
      <c r="D145" s="7"/>
    </row>
    <row r="146" ht="15.75" customHeight="1">
      <c r="A146" s="7"/>
      <c r="D146" s="7"/>
    </row>
    <row r="147" ht="15.75" customHeight="1">
      <c r="A147" s="7"/>
      <c r="D147" s="7"/>
    </row>
    <row r="148" ht="15.75" customHeight="1">
      <c r="A148" s="7"/>
      <c r="D148" s="7"/>
    </row>
    <row r="149" ht="15.75" customHeight="1">
      <c r="A149" s="7"/>
      <c r="D149" s="7"/>
    </row>
    <row r="150" ht="15.75" customHeight="1">
      <c r="A150" s="7"/>
      <c r="D150" s="7"/>
    </row>
    <row r="151" ht="15.75" customHeight="1">
      <c r="A151" s="7"/>
      <c r="D151" s="7"/>
    </row>
    <row r="152" ht="15.75" customHeight="1">
      <c r="A152" s="7"/>
      <c r="D152" s="7"/>
    </row>
    <row r="153" ht="15.75" customHeight="1">
      <c r="A153" s="7"/>
      <c r="D153" s="7"/>
    </row>
    <row r="154" ht="15.75" customHeight="1">
      <c r="A154" s="7"/>
      <c r="D154" s="7"/>
    </row>
    <row r="155" ht="15.75" customHeight="1">
      <c r="A155" s="7"/>
      <c r="D155" s="7"/>
    </row>
    <row r="156" ht="15.75" customHeight="1">
      <c r="A156" s="7"/>
      <c r="D156" s="7"/>
    </row>
    <row r="157" ht="15.75" customHeight="1">
      <c r="A157" s="7"/>
      <c r="D157" s="7"/>
    </row>
    <row r="158" ht="15.75" customHeight="1">
      <c r="A158" s="7"/>
      <c r="D158" s="7"/>
    </row>
    <row r="159" ht="15.75" customHeight="1">
      <c r="A159" s="7"/>
      <c r="D159" s="7"/>
    </row>
    <row r="160" ht="15.75" customHeight="1">
      <c r="A160" s="7"/>
      <c r="D160" s="7"/>
    </row>
    <row r="161" ht="15.75" customHeight="1">
      <c r="A161" s="7"/>
      <c r="D161" s="7"/>
    </row>
    <row r="162" ht="15.75" customHeight="1">
      <c r="A162" s="7"/>
      <c r="D162" s="7"/>
    </row>
    <row r="163" ht="15.75" customHeight="1">
      <c r="A163" s="7"/>
      <c r="D163" s="7"/>
    </row>
    <row r="164" ht="15.75" customHeight="1">
      <c r="A164" s="7"/>
      <c r="D164" s="7"/>
    </row>
    <row r="165" ht="15.75" customHeight="1">
      <c r="A165" s="7"/>
      <c r="D165" s="7"/>
    </row>
    <row r="166" ht="15.75" customHeight="1">
      <c r="A166" s="7"/>
      <c r="D166" s="7"/>
    </row>
    <row r="167" ht="15.75" customHeight="1">
      <c r="A167" s="7"/>
      <c r="D167" s="7"/>
    </row>
    <row r="168" ht="15.75" customHeight="1">
      <c r="A168" s="7"/>
      <c r="D168" s="7"/>
    </row>
    <row r="169" ht="15.75" customHeight="1">
      <c r="A169" s="7"/>
      <c r="D169" s="7"/>
    </row>
    <row r="170" ht="15.75" customHeight="1">
      <c r="A170" s="7"/>
      <c r="D170" s="7"/>
    </row>
    <row r="171" ht="15.75" customHeight="1">
      <c r="A171" s="7"/>
      <c r="D171" s="7"/>
    </row>
    <row r="172" ht="15.75" customHeight="1">
      <c r="A172" s="7"/>
      <c r="D172" s="7"/>
    </row>
    <row r="173" ht="15.75" customHeight="1">
      <c r="A173" s="7"/>
      <c r="D173" s="7"/>
    </row>
    <row r="174" ht="15.75" customHeight="1">
      <c r="A174" s="7"/>
      <c r="D174" s="7"/>
    </row>
    <row r="175" ht="15.75" customHeight="1">
      <c r="A175" s="7"/>
      <c r="D175" s="7"/>
    </row>
    <row r="176" ht="15.75" customHeight="1">
      <c r="A176" s="7"/>
      <c r="D176" s="7"/>
    </row>
    <row r="177" ht="15.75" customHeight="1">
      <c r="A177" s="7"/>
      <c r="D177" s="7"/>
    </row>
    <row r="178" ht="15.75" customHeight="1">
      <c r="A178" s="7"/>
      <c r="D178" s="7"/>
    </row>
    <row r="179" ht="15.75" customHeight="1">
      <c r="A179" s="7"/>
      <c r="D179" s="7"/>
    </row>
    <row r="180" ht="15.75" customHeight="1">
      <c r="A180" s="7"/>
      <c r="D180" s="7"/>
    </row>
    <row r="181" ht="15.75" customHeight="1">
      <c r="A181" s="7"/>
      <c r="D181" s="7"/>
    </row>
    <row r="182" ht="15.75" customHeight="1">
      <c r="A182" s="7"/>
      <c r="D182" s="7"/>
    </row>
    <row r="183" ht="15.75" customHeight="1">
      <c r="A183" s="7"/>
      <c r="D183" s="7"/>
    </row>
    <row r="184" ht="15.75" customHeight="1">
      <c r="A184" s="7"/>
      <c r="D184" s="7"/>
    </row>
    <row r="185" ht="15.75" customHeight="1">
      <c r="A185" s="7"/>
      <c r="D185" s="7"/>
    </row>
    <row r="186" ht="15.75" customHeight="1">
      <c r="A186" s="7"/>
      <c r="D186" s="7"/>
    </row>
    <row r="187" ht="15.75" customHeight="1">
      <c r="A187" s="7"/>
      <c r="D187" s="7"/>
    </row>
    <row r="188" ht="15.75" customHeight="1">
      <c r="A188" s="7"/>
      <c r="D188" s="7"/>
    </row>
    <row r="189" ht="15.75" customHeight="1">
      <c r="A189" s="7"/>
      <c r="D189" s="7"/>
    </row>
    <row r="190" ht="15.75" customHeight="1">
      <c r="A190" s="7"/>
      <c r="D190" s="7"/>
    </row>
    <row r="191" ht="15.75" customHeight="1">
      <c r="A191" s="7"/>
      <c r="D191" s="7"/>
    </row>
    <row r="192" ht="15.75" customHeight="1">
      <c r="A192" s="7"/>
      <c r="D192" s="7"/>
    </row>
    <row r="193" ht="15.75" customHeight="1">
      <c r="A193" s="7"/>
      <c r="D193" s="7"/>
    </row>
    <row r="194" ht="15.75" customHeight="1">
      <c r="A194" s="7"/>
      <c r="D194" s="7"/>
    </row>
    <row r="195" ht="15.75" customHeight="1">
      <c r="A195" s="7"/>
      <c r="D195" s="7"/>
    </row>
    <row r="196" ht="15.75" customHeight="1">
      <c r="A196" s="7"/>
      <c r="D196" s="7"/>
    </row>
    <row r="197" ht="15.75" customHeight="1">
      <c r="A197" s="7"/>
      <c r="D197" s="7"/>
    </row>
    <row r="198" ht="15.75" customHeight="1">
      <c r="A198" s="7"/>
      <c r="D198" s="7"/>
    </row>
    <row r="199" ht="15.75" customHeight="1">
      <c r="A199" s="7"/>
      <c r="D199" s="7"/>
    </row>
    <row r="200" ht="15.75" customHeight="1">
      <c r="A200" s="7"/>
      <c r="D200" s="7"/>
    </row>
    <row r="201" ht="15.75" customHeight="1">
      <c r="A201" s="7"/>
      <c r="D201" s="7"/>
    </row>
    <row r="202" ht="15.75" customHeight="1">
      <c r="A202" s="7"/>
      <c r="D202" s="7"/>
    </row>
    <row r="203" ht="15.75" customHeight="1">
      <c r="A203" s="7"/>
      <c r="D203" s="7"/>
    </row>
    <row r="204" ht="15.75" customHeight="1">
      <c r="A204" s="7"/>
      <c r="D204" s="7"/>
    </row>
    <row r="205" ht="15.75" customHeight="1">
      <c r="A205" s="7"/>
      <c r="D205" s="7"/>
    </row>
    <row r="206" ht="15.75" customHeight="1">
      <c r="A206" s="7"/>
      <c r="D206" s="7"/>
    </row>
    <row r="207" ht="15.75" customHeight="1">
      <c r="A207" s="7"/>
      <c r="D207" s="7"/>
    </row>
    <row r="208" ht="15.75" customHeight="1">
      <c r="A208" s="7"/>
      <c r="D208" s="7"/>
    </row>
    <row r="209" ht="15.75" customHeight="1">
      <c r="A209" s="7"/>
      <c r="D209" s="7"/>
    </row>
    <row r="210" ht="15.75" customHeight="1">
      <c r="A210" s="7"/>
      <c r="D210" s="7"/>
    </row>
    <row r="211" ht="15.75" customHeight="1">
      <c r="A211" s="7"/>
      <c r="D211" s="7"/>
    </row>
    <row r="212" ht="15.75" customHeight="1">
      <c r="A212" s="7"/>
      <c r="D212" s="7"/>
    </row>
    <row r="213" ht="15.75" customHeight="1">
      <c r="A213" s="7"/>
      <c r="D213" s="7"/>
    </row>
    <row r="214" ht="15.75" customHeight="1">
      <c r="A214" s="7"/>
      <c r="D214" s="7"/>
    </row>
    <row r="215" ht="15.75" customHeight="1">
      <c r="A215" s="7"/>
      <c r="D215" s="7"/>
    </row>
    <row r="216" ht="15.75" customHeight="1">
      <c r="A216" s="7"/>
      <c r="D216" s="7"/>
    </row>
    <row r="217" ht="15.75" customHeight="1">
      <c r="A217" s="7"/>
      <c r="D217" s="7"/>
    </row>
    <row r="218" ht="15.75" customHeight="1">
      <c r="A218" s="7"/>
      <c r="D218" s="7"/>
    </row>
    <row r="219" ht="15.75" customHeight="1">
      <c r="A219" s="7"/>
      <c r="D219" s="7"/>
    </row>
    <row r="220" ht="15.75" customHeight="1">
      <c r="A220" s="7"/>
      <c r="D220" s="7"/>
    </row>
    <row r="221" ht="15.75" customHeight="1">
      <c r="A221" s="7"/>
      <c r="D221" s="7"/>
    </row>
    <row r="222" ht="15.75" customHeight="1">
      <c r="A222" s="7"/>
      <c r="D222" s="7"/>
    </row>
    <row r="223" ht="15.75" customHeight="1">
      <c r="A223" s="7"/>
      <c r="D223" s="7"/>
    </row>
    <row r="224" ht="15.75" customHeight="1">
      <c r="A224" s="7"/>
      <c r="D224" s="7"/>
    </row>
    <row r="225" ht="15.75" customHeight="1">
      <c r="A225" s="7"/>
      <c r="D225" s="7"/>
    </row>
    <row r="226" ht="15.75" customHeight="1">
      <c r="A226" s="7"/>
      <c r="D226" s="7"/>
    </row>
    <row r="227" ht="15.75" customHeight="1">
      <c r="A227" s="7"/>
      <c r="D227" s="7"/>
    </row>
    <row r="228" ht="15.75" customHeight="1">
      <c r="A228" s="7"/>
      <c r="D228" s="7"/>
    </row>
    <row r="229" ht="15.75" customHeight="1">
      <c r="A229" s="7"/>
      <c r="D229" s="7"/>
    </row>
    <row r="230" ht="15.75" customHeight="1">
      <c r="A230" s="7"/>
      <c r="D230" s="7"/>
    </row>
    <row r="231" ht="15.75" customHeight="1">
      <c r="A231" s="7"/>
      <c r="D231" s="7"/>
    </row>
    <row r="232" ht="15.75" customHeight="1">
      <c r="A232" s="7"/>
      <c r="D232" s="7"/>
    </row>
    <row r="233" ht="15.75" customHeight="1">
      <c r="A233" s="7"/>
      <c r="D233" s="7"/>
    </row>
    <row r="234" ht="15.75" customHeight="1">
      <c r="A234" s="7"/>
      <c r="D234" s="7"/>
    </row>
    <row r="235" ht="15.75" customHeight="1">
      <c r="A235" s="7"/>
      <c r="D235" s="7"/>
    </row>
    <row r="236" ht="15.75" customHeight="1">
      <c r="A236" s="7"/>
      <c r="D236" s="7"/>
    </row>
    <row r="237" ht="15.75" customHeight="1">
      <c r="A237" s="7"/>
      <c r="D237" s="7"/>
    </row>
    <row r="238" ht="15.75" customHeight="1">
      <c r="A238" s="7"/>
      <c r="D238" s="7"/>
    </row>
    <row r="239" ht="15.75" customHeight="1">
      <c r="A239" s="7"/>
      <c r="D239" s="7"/>
    </row>
    <row r="240" ht="15.75" customHeight="1">
      <c r="A240" s="7"/>
      <c r="D240" s="7"/>
    </row>
    <row r="241" ht="15.75" customHeight="1">
      <c r="A241" s="7"/>
      <c r="D241" s="7"/>
    </row>
    <row r="242" ht="15.75" customHeight="1">
      <c r="A242" s="7"/>
      <c r="D242" s="7"/>
    </row>
    <row r="243" ht="15.75" customHeight="1">
      <c r="A243" s="7"/>
      <c r="D243" s="7"/>
    </row>
    <row r="244" ht="15.75" customHeight="1">
      <c r="A244" s="7"/>
      <c r="D244" s="7"/>
    </row>
    <row r="245" ht="15.75" customHeight="1">
      <c r="A245" s="7"/>
      <c r="D245" s="7"/>
    </row>
    <row r="246" ht="15.75" customHeight="1">
      <c r="A246" s="7"/>
      <c r="D246" s="7"/>
    </row>
    <row r="247" ht="15.75" customHeight="1">
      <c r="A247" s="7"/>
      <c r="D247" s="7"/>
    </row>
    <row r="248" ht="15.75" customHeight="1">
      <c r="A248" s="7"/>
      <c r="D248" s="7"/>
    </row>
    <row r="249" ht="15.75" customHeight="1">
      <c r="A249" s="7"/>
      <c r="D249" s="7"/>
    </row>
    <row r="250" ht="15.75" customHeight="1">
      <c r="A250" s="7"/>
      <c r="D250" s="7"/>
    </row>
    <row r="251" ht="15.75" customHeight="1">
      <c r="A251" s="7"/>
      <c r="D251" s="7"/>
    </row>
    <row r="252" ht="15.75" customHeight="1">
      <c r="A252" s="7"/>
      <c r="D252" s="7"/>
    </row>
    <row r="253" ht="15.75" customHeight="1">
      <c r="A253" s="7"/>
      <c r="D253" s="7"/>
    </row>
    <row r="254" ht="15.75" customHeight="1">
      <c r="A254" s="7"/>
      <c r="D254" s="7"/>
    </row>
    <row r="255" ht="15.75" customHeight="1">
      <c r="A255" s="7"/>
      <c r="D255" s="7"/>
    </row>
    <row r="256" ht="15.75" customHeight="1">
      <c r="A256" s="7"/>
      <c r="D256" s="7"/>
    </row>
    <row r="257" ht="15.75" customHeight="1">
      <c r="A257" s="7"/>
      <c r="D257" s="7"/>
    </row>
    <row r="258" ht="15.75" customHeight="1">
      <c r="A258" s="7"/>
      <c r="D258" s="7"/>
    </row>
    <row r="259" ht="15.75" customHeight="1">
      <c r="A259" s="7"/>
      <c r="D259" s="7"/>
    </row>
    <row r="260" ht="15.75" customHeight="1">
      <c r="A260" s="7"/>
      <c r="D260" s="7"/>
    </row>
    <row r="261" ht="15.75" customHeight="1">
      <c r="A261" s="7"/>
      <c r="D261" s="7"/>
    </row>
    <row r="262" ht="15.75" customHeight="1">
      <c r="A262" s="7"/>
      <c r="D262" s="7"/>
    </row>
    <row r="263" ht="15.75" customHeight="1">
      <c r="A263" s="7"/>
      <c r="D263" s="7"/>
    </row>
    <row r="264" ht="15.75" customHeight="1">
      <c r="A264" s="7"/>
      <c r="D264" s="7"/>
    </row>
    <row r="265" ht="15.75" customHeight="1">
      <c r="A265" s="7"/>
      <c r="D265" s="7"/>
    </row>
    <row r="266" ht="15.75" customHeight="1">
      <c r="A266" s="7"/>
      <c r="D266" s="7"/>
    </row>
    <row r="267" ht="15.75" customHeight="1">
      <c r="A267" s="7"/>
      <c r="D267" s="7"/>
    </row>
    <row r="268" ht="15.75" customHeight="1">
      <c r="A268" s="7"/>
      <c r="D268" s="7"/>
    </row>
    <row r="269" ht="15.75" customHeight="1">
      <c r="A269" s="7"/>
      <c r="D269" s="7"/>
    </row>
    <row r="270" ht="15.75" customHeight="1">
      <c r="A270" s="7"/>
      <c r="D270" s="7"/>
    </row>
    <row r="271" ht="15.75" customHeight="1">
      <c r="A271" s="7"/>
      <c r="D271" s="7"/>
    </row>
    <row r="272" ht="15.75" customHeight="1">
      <c r="A272" s="7"/>
      <c r="D272" s="7"/>
    </row>
    <row r="273" ht="15.75" customHeight="1">
      <c r="A273" s="7"/>
      <c r="D273" s="7"/>
    </row>
    <row r="274" ht="15.75" customHeight="1">
      <c r="A274" s="7"/>
      <c r="D274" s="7"/>
    </row>
    <row r="275" ht="15.75" customHeight="1">
      <c r="A275" s="7"/>
      <c r="D275" s="7"/>
    </row>
    <row r="276" ht="15.75" customHeight="1">
      <c r="A276" s="7"/>
      <c r="D276" s="7"/>
    </row>
    <row r="277" ht="15.75" customHeight="1">
      <c r="A277" s="7"/>
      <c r="D277" s="7"/>
    </row>
    <row r="278" ht="15.75" customHeight="1">
      <c r="A278" s="7"/>
      <c r="D278" s="7"/>
    </row>
    <row r="279" ht="15.75" customHeight="1">
      <c r="A279" s="7"/>
      <c r="D279" s="7"/>
    </row>
    <row r="280" ht="15.75" customHeight="1">
      <c r="A280" s="7"/>
      <c r="D280" s="7"/>
    </row>
    <row r="281" ht="15.75" customHeight="1">
      <c r="A281" s="7"/>
      <c r="D281" s="7"/>
    </row>
    <row r="282" ht="15.75" customHeight="1">
      <c r="A282" s="7"/>
      <c r="D282" s="7"/>
    </row>
    <row r="283" ht="15.75" customHeight="1">
      <c r="A283" s="7"/>
      <c r="D283" s="7"/>
    </row>
    <row r="284" ht="15.75" customHeight="1">
      <c r="A284" s="7"/>
      <c r="D284" s="7"/>
    </row>
    <row r="285" ht="15.75" customHeight="1">
      <c r="A285" s="7"/>
      <c r="D285" s="7"/>
    </row>
    <row r="286" ht="15.75" customHeight="1">
      <c r="A286" s="7"/>
      <c r="D286" s="7"/>
    </row>
    <row r="287" ht="15.75" customHeight="1">
      <c r="A287" s="7"/>
      <c r="D287" s="7"/>
    </row>
    <row r="288" ht="15.75" customHeight="1">
      <c r="A288" s="7"/>
      <c r="D288" s="7"/>
    </row>
    <row r="289" ht="15.75" customHeight="1">
      <c r="A289" s="7"/>
      <c r="D289" s="7"/>
    </row>
    <row r="290" ht="15.75" customHeight="1">
      <c r="A290" s="7"/>
      <c r="D290" s="7"/>
    </row>
    <row r="291" ht="15.75" customHeight="1">
      <c r="A291" s="7"/>
      <c r="D291" s="7"/>
    </row>
    <row r="292" ht="15.75" customHeight="1">
      <c r="A292" s="7"/>
      <c r="D292" s="7"/>
    </row>
    <row r="293" ht="15.75" customHeight="1">
      <c r="A293" s="7"/>
      <c r="D293" s="7"/>
    </row>
    <row r="294" ht="15.75" customHeight="1">
      <c r="A294" s="7"/>
      <c r="D294" s="7"/>
    </row>
    <row r="295" ht="15.75" customHeight="1">
      <c r="A295" s="7"/>
      <c r="D295" s="7"/>
    </row>
    <row r="296" ht="15.75" customHeight="1">
      <c r="A296" s="7"/>
      <c r="D296" s="7"/>
    </row>
    <row r="297" ht="15.75" customHeight="1">
      <c r="A297" s="7"/>
      <c r="D297" s="7"/>
    </row>
    <row r="298" ht="15.75" customHeight="1">
      <c r="A298" s="7"/>
      <c r="D298" s="7"/>
    </row>
    <row r="299" ht="15.75" customHeight="1">
      <c r="A299" s="7"/>
      <c r="D299" s="7"/>
    </row>
    <row r="300" ht="15.75" customHeight="1">
      <c r="A300" s="7"/>
      <c r="D300" s="7"/>
    </row>
    <row r="301" ht="15.75" customHeight="1">
      <c r="A301" s="7"/>
      <c r="D301" s="7"/>
    </row>
    <row r="302" ht="15.75" customHeight="1">
      <c r="A302" s="7"/>
      <c r="D302" s="7"/>
    </row>
    <row r="303" ht="15.75" customHeight="1">
      <c r="A303" s="7"/>
      <c r="D303" s="7"/>
    </row>
    <row r="304" ht="15.75" customHeight="1">
      <c r="A304" s="7"/>
      <c r="D304" s="7"/>
    </row>
    <row r="305" ht="15.75" customHeight="1">
      <c r="A305" s="7"/>
      <c r="D305" s="7"/>
    </row>
    <row r="306" ht="15.75" customHeight="1">
      <c r="A306" s="7"/>
      <c r="D306" s="7"/>
    </row>
    <row r="307" ht="15.75" customHeight="1">
      <c r="A307" s="7"/>
      <c r="D307" s="7"/>
    </row>
    <row r="308" ht="15.75" customHeight="1">
      <c r="A308" s="7"/>
      <c r="D308" s="7"/>
    </row>
    <row r="309" ht="15.75" customHeight="1">
      <c r="A309" s="7"/>
      <c r="D309" s="7"/>
    </row>
    <row r="310" ht="15.75" customHeight="1">
      <c r="A310" s="7"/>
      <c r="D310" s="7"/>
    </row>
    <row r="311" ht="15.75" customHeight="1">
      <c r="A311" s="7"/>
      <c r="D311" s="7"/>
    </row>
    <row r="312" ht="15.75" customHeight="1">
      <c r="A312" s="7"/>
      <c r="D312" s="7"/>
    </row>
    <row r="313" ht="15.75" customHeight="1">
      <c r="A313" s="7"/>
      <c r="D313" s="7"/>
    </row>
    <row r="314" ht="15.75" customHeight="1">
      <c r="A314" s="7"/>
      <c r="D314" s="7"/>
    </row>
    <row r="315" ht="15.75" customHeight="1">
      <c r="A315" s="7"/>
      <c r="D315" s="7"/>
    </row>
    <row r="316" ht="15.75" customHeight="1">
      <c r="A316" s="7"/>
      <c r="D316" s="7"/>
    </row>
    <row r="317" ht="15.75" customHeight="1">
      <c r="A317" s="7"/>
      <c r="D317" s="7"/>
    </row>
    <row r="318" ht="15.75" customHeight="1">
      <c r="A318" s="7"/>
      <c r="D318" s="7"/>
    </row>
    <row r="319" ht="15.75" customHeight="1">
      <c r="A319" s="7"/>
      <c r="D319" s="7"/>
    </row>
    <row r="320" ht="15.75" customHeight="1">
      <c r="A320" s="7"/>
      <c r="D320" s="7"/>
    </row>
    <row r="321" ht="15.75" customHeight="1">
      <c r="A321" s="7"/>
      <c r="D321" s="7"/>
    </row>
    <row r="322" ht="15.75" customHeight="1">
      <c r="A322" s="7"/>
      <c r="D322" s="7"/>
    </row>
    <row r="323" ht="15.75" customHeight="1">
      <c r="A323" s="7"/>
      <c r="D323" s="7"/>
    </row>
    <row r="324" ht="15.75" customHeight="1">
      <c r="A324" s="7"/>
      <c r="D324" s="7"/>
    </row>
    <row r="325" ht="15.75" customHeight="1">
      <c r="A325" s="7"/>
      <c r="D325" s="7"/>
    </row>
    <row r="326" ht="15.75" customHeight="1">
      <c r="A326" s="7"/>
      <c r="D326" s="7"/>
    </row>
    <row r="327" ht="15.75" customHeight="1">
      <c r="A327" s="7"/>
      <c r="D327" s="7"/>
    </row>
    <row r="328" ht="15.75" customHeight="1">
      <c r="A328" s="7"/>
      <c r="D328" s="7"/>
    </row>
    <row r="329" ht="15.75" customHeight="1">
      <c r="A329" s="7"/>
      <c r="D329" s="7"/>
    </row>
    <row r="330" ht="15.75" customHeight="1">
      <c r="A330" s="7"/>
      <c r="D330" s="7"/>
    </row>
    <row r="331" ht="15.75" customHeight="1">
      <c r="A331" s="7"/>
      <c r="D331" s="7"/>
    </row>
    <row r="332" ht="15.75" customHeight="1">
      <c r="A332" s="7"/>
      <c r="D332" s="7"/>
    </row>
    <row r="333" ht="15.75" customHeight="1">
      <c r="A333" s="7"/>
      <c r="D333" s="7"/>
    </row>
    <row r="334" ht="15.75" customHeight="1">
      <c r="A334" s="7"/>
      <c r="D334" s="7"/>
    </row>
    <row r="335" ht="15.75" customHeight="1">
      <c r="A335" s="7"/>
      <c r="D335" s="7"/>
    </row>
    <row r="336" ht="15.75" customHeight="1">
      <c r="A336" s="7"/>
      <c r="D336" s="7"/>
    </row>
    <row r="337" ht="15.75" customHeight="1">
      <c r="A337" s="7"/>
      <c r="D337" s="7"/>
    </row>
    <row r="338" ht="15.75" customHeight="1">
      <c r="A338" s="7"/>
      <c r="D338" s="7"/>
    </row>
    <row r="339" ht="15.75" customHeight="1">
      <c r="A339" s="7"/>
      <c r="D339" s="7"/>
    </row>
    <row r="340" ht="15.75" customHeight="1">
      <c r="A340" s="7"/>
      <c r="D340" s="7"/>
    </row>
    <row r="341" ht="15.75" customHeight="1">
      <c r="A341" s="7"/>
      <c r="D341" s="7"/>
    </row>
    <row r="342" ht="15.75" customHeight="1">
      <c r="A342" s="7"/>
      <c r="D342" s="7"/>
    </row>
    <row r="343" ht="15.75" customHeight="1">
      <c r="A343" s="7"/>
      <c r="D343" s="7"/>
    </row>
    <row r="344" ht="15.75" customHeight="1">
      <c r="A344" s="7"/>
      <c r="D344" s="7"/>
    </row>
    <row r="345" ht="15.75" customHeight="1">
      <c r="A345" s="7"/>
      <c r="D345" s="7"/>
    </row>
    <row r="346" ht="15.75" customHeight="1">
      <c r="A346" s="7"/>
      <c r="D346" s="7"/>
    </row>
    <row r="347" ht="15.75" customHeight="1">
      <c r="A347" s="7"/>
      <c r="D347" s="7"/>
    </row>
    <row r="348" ht="15.75" customHeight="1">
      <c r="A348" s="7"/>
      <c r="D348" s="7"/>
    </row>
    <row r="349" ht="15.75" customHeight="1">
      <c r="A349" s="7"/>
      <c r="D349" s="7"/>
    </row>
    <row r="350" ht="15.75" customHeight="1">
      <c r="A350" s="7"/>
      <c r="D350" s="7"/>
    </row>
    <row r="351" ht="15.75" customHeight="1">
      <c r="A351" s="7"/>
      <c r="D351" s="7"/>
    </row>
    <row r="352" ht="15.75" customHeight="1">
      <c r="A352" s="7"/>
      <c r="D352" s="7"/>
    </row>
    <row r="353" ht="15.75" customHeight="1">
      <c r="A353" s="7"/>
      <c r="D353" s="7"/>
    </row>
    <row r="354" ht="15.75" customHeight="1">
      <c r="A354" s="7"/>
      <c r="D354" s="7"/>
    </row>
    <row r="355" ht="15.75" customHeight="1">
      <c r="A355" s="7"/>
      <c r="D355" s="7"/>
    </row>
    <row r="356" ht="15.75" customHeight="1">
      <c r="A356" s="7"/>
      <c r="D356" s="7"/>
    </row>
    <row r="357" ht="15.75" customHeight="1">
      <c r="A357" s="7"/>
      <c r="D357" s="7"/>
    </row>
    <row r="358" ht="15.75" customHeight="1">
      <c r="A358" s="7"/>
      <c r="D358" s="7"/>
    </row>
    <row r="359" ht="15.75" customHeight="1">
      <c r="A359" s="7"/>
      <c r="D359" s="7"/>
    </row>
    <row r="360" ht="15.75" customHeight="1">
      <c r="A360" s="7"/>
      <c r="D360" s="7"/>
    </row>
    <row r="361" ht="15.75" customHeight="1">
      <c r="A361" s="7"/>
      <c r="D361" s="7"/>
    </row>
    <row r="362" ht="15.75" customHeight="1">
      <c r="A362" s="7"/>
      <c r="D362" s="7"/>
    </row>
    <row r="363" ht="15.75" customHeight="1">
      <c r="A363" s="7"/>
      <c r="D363" s="7"/>
    </row>
    <row r="364" ht="15.75" customHeight="1">
      <c r="A364" s="7"/>
      <c r="D364" s="7"/>
    </row>
    <row r="365" ht="15.75" customHeight="1">
      <c r="A365" s="7"/>
      <c r="D365" s="7"/>
    </row>
    <row r="366" ht="15.75" customHeight="1">
      <c r="A366" s="7"/>
      <c r="D366" s="7"/>
    </row>
    <row r="367" ht="15.75" customHeight="1">
      <c r="A367" s="7"/>
      <c r="D367" s="7"/>
    </row>
    <row r="368" ht="15.75" customHeight="1">
      <c r="A368" s="7"/>
      <c r="D368" s="7"/>
    </row>
    <row r="369" ht="15.75" customHeight="1">
      <c r="A369" s="7"/>
      <c r="D369" s="7"/>
    </row>
    <row r="370" ht="15.75" customHeight="1">
      <c r="A370" s="7"/>
      <c r="D370" s="7"/>
    </row>
    <row r="371" ht="15.75" customHeight="1">
      <c r="A371" s="7"/>
      <c r="D371" s="7"/>
    </row>
    <row r="372" ht="15.75" customHeight="1">
      <c r="A372" s="7"/>
      <c r="D372" s="7"/>
    </row>
    <row r="373" ht="15.75" customHeight="1">
      <c r="A373" s="7"/>
      <c r="D373" s="7"/>
    </row>
    <row r="374" ht="15.75" customHeight="1">
      <c r="A374" s="7"/>
      <c r="D374" s="7"/>
    </row>
    <row r="375" ht="15.75" customHeight="1">
      <c r="A375" s="7"/>
      <c r="D375" s="7"/>
    </row>
    <row r="376" ht="15.75" customHeight="1">
      <c r="A376" s="7"/>
      <c r="D376" s="7"/>
    </row>
    <row r="377" ht="15.75" customHeight="1">
      <c r="A377" s="7"/>
      <c r="D377" s="7"/>
    </row>
    <row r="378" ht="15.75" customHeight="1">
      <c r="A378" s="7"/>
      <c r="D378" s="7"/>
    </row>
    <row r="379" ht="15.75" customHeight="1">
      <c r="A379" s="7"/>
      <c r="D379" s="7"/>
    </row>
    <row r="380" ht="15.75" customHeight="1">
      <c r="A380" s="7"/>
      <c r="D380" s="7"/>
    </row>
    <row r="381" ht="15.75" customHeight="1">
      <c r="A381" s="7"/>
      <c r="D381" s="7"/>
    </row>
    <row r="382" ht="15.75" customHeight="1">
      <c r="A382" s="7"/>
      <c r="D382" s="7"/>
    </row>
    <row r="383" ht="15.75" customHeight="1">
      <c r="A383" s="7"/>
      <c r="D383" s="7"/>
    </row>
    <row r="384" ht="15.75" customHeight="1">
      <c r="A384" s="7"/>
      <c r="D384" s="7"/>
    </row>
    <row r="385" ht="15.75" customHeight="1">
      <c r="A385" s="7"/>
      <c r="D385" s="7"/>
    </row>
    <row r="386" ht="15.75" customHeight="1">
      <c r="A386" s="7"/>
      <c r="D386" s="7"/>
    </row>
    <row r="387" ht="15.75" customHeight="1">
      <c r="A387" s="7"/>
      <c r="D387" s="7"/>
    </row>
    <row r="388" ht="15.75" customHeight="1">
      <c r="A388" s="7"/>
      <c r="D388" s="7"/>
    </row>
    <row r="389" ht="15.75" customHeight="1">
      <c r="A389" s="7"/>
      <c r="D389" s="7"/>
    </row>
    <row r="390" ht="15.75" customHeight="1">
      <c r="A390" s="7"/>
      <c r="D390" s="7"/>
    </row>
    <row r="391" ht="15.75" customHeight="1">
      <c r="A391" s="7"/>
      <c r="D391" s="7"/>
    </row>
    <row r="392" ht="15.75" customHeight="1">
      <c r="A392" s="7"/>
      <c r="D392" s="7"/>
    </row>
    <row r="393" ht="15.75" customHeight="1">
      <c r="A393" s="7"/>
      <c r="D393" s="7"/>
    </row>
    <row r="394" ht="15.75" customHeight="1">
      <c r="A394" s="7"/>
      <c r="D394" s="7"/>
    </row>
    <row r="395" ht="15.75" customHeight="1">
      <c r="A395" s="7"/>
      <c r="D395" s="7"/>
    </row>
    <row r="396" ht="15.75" customHeight="1">
      <c r="A396" s="7"/>
      <c r="D396" s="7"/>
    </row>
    <row r="397" ht="15.75" customHeight="1">
      <c r="A397" s="7"/>
      <c r="D397" s="7"/>
    </row>
    <row r="398" ht="15.75" customHeight="1">
      <c r="A398" s="7"/>
      <c r="D398" s="7"/>
    </row>
    <row r="399" ht="15.75" customHeight="1">
      <c r="A399" s="7"/>
      <c r="D399" s="7"/>
    </row>
    <row r="400" ht="15.75" customHeight="1">
      <c r="A400" s="7"/>
      <c r="D400" s="7"/>
    </row>
    <row r="401" ht="15.75" customHeight="1">
      <c r="A401" s="7"/>
      <c r="D401" s="7"/>
    </row>
    <row r="402" ht="15.75" customHeight="1">
      <c r="A402" s="7"/>
      <c r="D402" s="7"/>
    </row>
    <row r="403" ht="15.75" customHeight="1">
      <c r="A403" s="7"/>
      <c r="D403" s="7"/>
    </row>
    <row r="404" ht="15.75" customHeight="1">
      <c r="A404" s="7"/>
      <c r="D404" s="7"/>
    </row>
    <row r="405" ht="15.75" customHeight="1">
      <c r="A405" s="7"/>
      <c r="D405" s="7"/>
    </row>
    <row r="406" ht="15.75" customHeight="1">
      <c r="A406" s="7"/>
      <c r="D406" s="7"/>
    </row>
    <row r="407" ht="15.75" customHeight="1">
      <c r="A407" s="7"/>
      <c r="D407" s="7"/>
    </row>
    <row r="408" ht="15.75" customHeight="1">
      <c r="A408" s="7"/>
      <c r="D408" s="7"/>
    </row>
    <row r="409" ht="15.75" customHeight="1">
      <c r="A409" s="7"/>
      <c r="D409" s="7"/>
    </row>
    <row r="410" ht="15.75" customHeight="1">
      <c r="A410" s="7"/>
      <c r="D410" s="7"/>
    </row>
    <row r="411" ht="15.75" customHeight="1">
      <c r="A411" s="7"/>
      <c r="D411" s="7"/>
    </row>
    <row r="412" ht="15.75" customHeight="1">
      <c r="A412" s="7"/>
      <c r="D412" s="7"/>
    </row>
    <row r="413" ht="15.75" customHeight="1">
      <c r="A413" s="7"/>
      <c r="D413" s="7"/>
    </row>
    <row r="414" ht="15.75" customHeight="1">
      <c r="A414" s="7"/>
      <c r="D414" s="7"/>
    </row>
    <row r="415" ht="15.75" customHeight="1">
      <c r="A415" s="7"/>
      <c r="D415" s="7"/>
    </row>
    <row r="416" ht="15.75" customHeight="1">
      <c r="A416" s="7"/>
      <c r="D416" s="7"/>
    </row>
    <row r="417" ht="15.75" customHeight="1">
      <c r="A417" s="7"/>
      <c r="D417" s="7"/>
    </row>
    <row r="418" ht="15.75" customHeight="1">
      <c r="A418" s="7"/>
      <c r="D418" s="7"/>
    </row>
    <row r="419" ht="15.75" customHeight="1">
      <c r="A419" s="7"/>
      <c r="D419" s="7"/>
    </row>
    <row r="420" ht="15.75" customHeight="1">
      <c r="A420" s="7"/>
      <c r="D420" s="7"/>
    </row>
    <row r="421" ht="15.75" customHeight="1">
      <c r="A421" s="7"/>
      <c r="D421" s="7"/>
    </row>
    <row r="422" ht="15.75" customHeight="1">
      <c r="A422" s="7"/>
      <c r="D422" s="7"/>
    </row>
    <row r="423" ht="15.75" customHeight="1">
      <c r="A423" s="7"/>
      <c r="D423" s="7"/>
    </row>
    <row r="424" ht="15.75" customHeight="1">
      <c r="A424" s="7"/>
      <c r="D424" s="7"/>
    </row>
    <row r="425" ht="15.75" customHeight="1">
      <c r="A425" s="7"/>
      <c r="D425" s="7"/>
    </row>
    <row r="426" ht="15.75" customHeight="1">
      <c r="A426" s="7"/>
      <c r="D426" s="7"/>
    </row>
    <row r="427" ht="15.75" customHeight="1">
      <c r="A427" s="7"/>
      <c r="D427" s="7"/>
    </row>
    <row r="428" ht="15.75" customHeight="1">
      <c r="A428" s="7"/>
      <c r="D428" s="7"/>
    </row>
    <row r="429" ht="15.75" customHeight="1">
      <c r="A429" s="7"/>
      <c r="D429" s="7"/>
    </row>
    <row r="430" ht="15.75" customHeight="1">
      <c r="A430" s="7"/>
      <c r="D430" s="7"/>
    </row>
    <row r="431" ht="15.75" customHeight="1">
      <c r="A431" s="7"/>
      <c r="D431" s="7"/>
    </row>
    <row r="432" ht="15.75" customHeight="1">
      <c r="A432" s="7"/>
      <c r="D432" s="7"/>
    </row>
    <row r="433" ht="15.75" customHeight="1">
      <c r="A433" s="7"/>
      <c r="D433" s="7"/>
    </row>
    <row r="434" ht="15.75" customHeight="1">
      <c r="A434" s="7"/>
      <c r="D434" s="7"/>
    </row>
    <row r="435" ht="15.75" customHeight="1">
      <c r="A435" s="7"/>
      <c r="D435" s="7"/>
    </row>
    <row r="436" ht="15.75" customHeight="1">
      <c r="A436" s="7"/>
      <c r="D436" s="7"/>
    </row>
    <row r="437" ht="15.75" customHeight="1">
      <c r="A437" s="7"/>
      <c r="D437" s="7"/>
    </row>
    <row r="438" ht="15.75" customHeight="1">
      <c r="A438" s="7"/>
      <c r="D438" s="7"/>
    </row>
    <row r="439" ht="15.75" customHeight="1">
      <c r="A439" s="7"/>
      <c r="D439" s="7"/>
    </row>
    <row r="440" ht="15.75" customHeight="1">
      <c r="A440" s="7"/>
      <c r="D440" s="7"/>
    </row>
    <row r="441" ht="15.75" customHeight="1">
      <c r="A441" s="7"/>
      <c r="D441" s="7"/>
    </row>
    <row r="442" ht="15.75" customHeight="1">
      <c r="A442" s="7"/>
      <c r="D442" s="7"/>
    </row>
    <row r="443" ht="15.75" customHeight="1">
      <c r="A443" s="7"/>
      <c r="D443" s="7"/>
    </row>
    <row r="444" ht="15.75" customHeight="1">
      <c r="A444" s="7"/>
      <c r="D444" s="7"/>
    </row>
    <row r="445" ht="15.75" customHeight="1">
      <c r="A445" s="7"/>
      <c r="D445" s="7"/>
    </row>
    <row r="446" ht="15.75" customHeight="1">
      <c r="A446" s="7"/>
      <c r="D446" s="7"/>
    </row>
    <row r="447" ht="15.75" customHeight="1">
      <c r="A447" s="7"/>
      <c r="D447" s="7"/>
    </row>
    <row r="448" ht="15.75" customHeight="1">
      <c r="A448" s="7"/>
      <c r="D448" s="7"/>
    </row>
    <row r="449" ht="15.75" customHeight="1">
      <c r="A449" s="7"/>
      <c r="D449" s="7"/>
    </row>
    <row r="450" ht="15.75" customHeight="1">
      <c r="A450" s="7"/>
      <c r="D450" s="7"/>
    </row>
    <row r="451" ht="15.75" customHeight="1">
      <c r="A451" s="7"/>
      <c r="D451" s="7"/>
    </row>
    <row r="452" ht="15.75" customHeight="1">
      <c r="A452" s="7"/>
      <c r="D452" s="7"/>
    </row>
    <row r="453" ht="15.75" customHeight="1">
      <c r="A453" s="7"/>
      <c r="D453" s="7"/>
    </row>
    <row r="454" ht="15.75" customHeight="1">
      <c r="A454" s="7"/>
      <c r="D454" s="7"/>
    </row>
    <row r="455" ht="15.75" customHeight="1">
      <c r="A455" s="7"/>
      <c r="D455" s="7"/>
    </row>
    <row r="456" ht="15.75" customHeight="1">
      <c r="A456" s="7"/>
      <c r="D456" s="7"/>
    </row>
    <row r="457" ht="15.75" customHeight="1">
      <c r="A457" s="7"/>
      <c r="D457" s="7"/>
    </row>
    <row r="458" ht="15.75" customHeight="1">
      <c r="A458" s="7"/>
      <c r="D458" s="7"/>
    </row>
    <row r="459" ht="15.75" customHeight="1">
      <c r="A459" s="7"/>
      <c r="D459" s="7"/>
    </row>
    <row r="460" ht="15.75" customHeight="1">
      <c r="A460" s="7"/>
      <c r="D460" s="7"/>
    </row>
    <row r="461" ht="15.75" customHeight="1">
      <c r="A461" s="7"/>
      <c r="D461" s="7"/>
    </row>
    <row r="462" ht="15.75" customHeight="1">
      <c r="A462" s="7"/>
      <c r="D462" s="7"/>
    </row>
    <row r="463" ht="15.75" customHeight="1">
      <c r="A463" s="7"/>
      <c r="D463" s="7"/>
    </row>
    <row r="464" ht="15.75" customHeight="1">
      <c r="A464" s="7"/>
      <c r="D464" s="7"/>
    </row>
    <row r="465" ht="15.75" customHeight="1">
      <c r="A465" s="7"/>
      <c r="D465" s="7"/>
    </row>
    <row r="466" ht="15.75" customHeight="1">
      <c r="A466" s="7"/>
      <c r="D466" s="7"/>
    </row>
    <row r="467" ht="15.75" customHeight="1">
      <c r="A467" s="7"/>
      <c r="D467" s="7"/>
    </row>
    <row r="468" ht="15.75" customHeight="1">
      <c r="A468" s="7"/>
      <c r="D468" s="7"/>
    </row>
    <row r="469" ht="15.75" customHeight="1">
      <c r="A469" s="7"/>
      <c r="D469" s="7"/>
    </row>
    <row r="470" ht="15.75" customHeight="1">
      <c r="A470" s="7"/>
      <c r="D470" s="7"/>
    </row>
    <row r="471" ht="15.75" customHeight="1">
      <c r="A471" s="7"/>
      <c r="D471" s="7"/>
    </row>
    <row r="472" ht="15.75" customHeight="1">
      <c r="A472" s="7"/>
      <c r="D472" s="7"/>
    </row>
    <row r="473" ht="15.75" customHeight="1">
      <c r="A473" s="7"/>
      <c r="D473" s="7"/>
    </row>
    <row r="474" ht="15.75" customHeight="1">
      <c r="A474" s="7"/>
      <c r="D474" s="7"/>
    </row>
    <row r="475" ht="15.75" customHeight="1">
      <c r="A475" s="7"/>
      <c r="D475" s="7"/>
    </row>
    <row r="476" ht="15.75" customHeight="1">
      <c r="A476" s="7"/>
      <c r="D476" s="7"/>
    </row>
    <row r="477" ht="15.75" customHeight="1">
      <c r="A477" s="7"/>
      <c r="D477" s="7"/>
    </row>
    <row r="478" ht="15.75" customHeight="1">
      <c r="A478" s="7"/>
      <c r="D478" s="7"/>
    </row>
    <row r="479" ht="15.75" customHeight="1">
      <c r="A479" s="7"/>
      <c r="D479" s="7"/>
    </row>
    <row r="480" ht="15.75" customHeight="1">
      <c r="A480" s="7"/>
      <c r="D480" s="7"/>
    </row>
    <row r="481" ht="15.75" customHeight="1">
      <c r="A481" s="7"/>
      <c r="D481" s="7"/>
    </row>
    <row r="482" ht="15.75" customHeight="1">
      <c r="A482" s="7"/>
      <c r="D482" s="7"/>
    </row>
    <row r="483" ht="15.75" customHeight="1">
      <c r="A483" s="7"/>
      <c r="D483" s="7"/>
    </row>
    <row r="484" ht="15.75" customHeight="1">
      <c r="A484" s="7"/>
      <c r="D484" s="7"/>
    </row>
    <row r="485" ht="15.75" customHeight="1">
      <c r="A485" s="7"/>
      <c r="D485" s="7"/>
    </row>
    <row r="486" ht="15.75" customHeight="1">
      <c r="A486" s="7"/>
      <c r="D486" s="7"/>
    </row>
    <row r="487" ht="15.75" customHeight="1">
      <c r="A487" s="7"/>
      <c r="D487" s="7"/>
    </row>
    <row r="488" ht="15.75" customHeight="1">
      <c r="A488" s="7"/>
      <c r="D488" s="7"/>
    </row>
    <row r="489" ht="15.75" customHeight="1">
      <c r="A489" s="7"/>
      <c r="D489" s="7"/>
    </row>
    <row r="490" ht="15.75" customHeight="1">
      <c r="A490" s="7"/>
      <c r="D490" s="7"/>
    </row>
    <row r="491" ht="15.75" customHeight="1">
      <c r="A491" s="7"/>
      <c r="D491" s="7"/>
    </row>
    <row r="492" ht="15.75" customHeight="1">
      <c r="A492" s="7"/>
      <c r="D492" s="7"/>
    </row>
    <row r="493" ht="15.75" customHeight="1">
      <c r="A493" s="7"/>
      <c r="D493" s="7"/>
    </row>
    <row r="494" ht="15.75" customHeight="1">
      <c r="A494" s="7"/>
      <c r="D494" s="7"/>
    </row>
    <row r="495" ht="15.75" customHeight="1">
      <c r="A495" s="7"/>
      <c r="D495" s="7"/>
    </row>
    <row r="496" ht="15.75" customHeight="1">
      <c r="A496" s="7"/>
      <c r="D496" s="7"/>
    </row>
    <row r="497" ht="15.75" customHeight="1">
      <c r="A497" s="7"/>
      <c r="D497" s="7"/>
    </row>
    <row r="498" ht="15.75" customHeight="1">
      <c r="A498" s="7"/>
      <c r="D498" s="7"/>
    </row>
    <row r="499" ht="15.75" customHeight="1">
      <c r="A499" s="7"/>
      <c r="D499" s="7"/>
    </row>
    <row r="500" ht="15.75" customHeight="1">
      <c r="A500" s="7"/>
      <c r="D500" s="7"/>
    </row>
    <row r="501" ht="15.75" customHeight="1">
      <c r="A501" s="7"/>
      <c r="D501" s="7"/>
    </row>
    <row r="502" ht="15.75" customHeight="1">
      <c r="A502" s="7"/>
      <c r="D502" s="7"/>
    </row>
    <row r="503" ht="15.75" customHeight="1">
      <c r="A503" s="7"/>
      <c r="D503" s="7"/>
    </row>
    <row r="504" ht="15.75" customHeight="1">
      <c r="A504" s="7"/>
      <c r="D504" s="7"/>
    </row>
    <row r="505" ht="15.75" customHeight="1">
      <c r="A505" s="7"/>
      <c r="D505" s="7"/>
    </row>
    <row r="506" ht="15.75" customHeight="1">
      <c r="A506" s="7"/>
      <c r="D506" s="7"/>
    </row>
    <row r="507" ht="15.75" customHeight="1">
      <c r="A507" s="7"/>
      <c r="D507" s="7"/>
    </row>
    <row r="508" ht="15.75" customHeight="1">
      <c r="A508" s="7"/>
      <c r="D508" s="7"/>
    </row>
    <row r="509" ht="15.75" customHeight="1">
      <c r="A509" s="7"/>
      <c r="D509" s="7"/>
    </row>
    <row r="510" ht="15.75" customHeight="1">
      <c r="A510" s="7"/>
      <c r="D510" s="7"/>
    </row>
    <row r="511" ht="15.75" customHeight="1">
      <c r="A511" s="7"/>
      <c r="D511" s="7"/>
    </row>
    <row r="512" ht="15.75" customHeight="1">
      <c r="A512" s="7"/>
      <c r="D512" s="7"/>
    </row>
    <row r="513" ht="15.75" customHeight="1">
      <c r="A513" s="7"/>
      <c r="D513" s="7"/>
    </row>
    <row r="514" ht="15.75" customHeight="1">
      <c r="A514" s="7"/>
      <c r="D514" s="7"/>
    </row>
    <row r="515" ht="15.75" customHeight="1">
      <c r="A515" s="7"/>
      <c r="D515" s="7"/>
    </row>
    <row r="516" ht="15.75" customHeight="1">
      <c r="A516" s="7"/>
      <c r="D516" s="7"/>
    </row>
    <row r="517" ht="15.75" customHeight="1">
      <c r="A517" s="7"/>
      <c r="D517" s="7"/>
    </row>
    <row r="518" ht="15.75" customHeight="1">
      <c r="A518" s="7"/>
      <c r="D518" s="7"/>
    </row>
    <row r="519" ht="15.75" customHeight="1">
      <c r="A519" s="7"/>
      <c r="D519" s="7"/>
    </row>
    <row r="520" ht="15.75" customHeight="1">
      <c r="A520" s="7"/>
      <c r="D520" s="7"/>
    </row>
    <row r="521" ht="15.75" customHeight="1">
      <c r="A521" s="7"/>
      <c r="D521" s="7"/>
    </row>
    <row r="522" ht="15.75" customHeight="1">
      <c r="A522" s="7"/>
      <c r="D522" s="7"/>
    </row>
    <row r="523" ht="15.75" customHeight="1">
      <c r="A523" s="7"/>
      <c r="D523" s="7"/>
    </row>
    <row r="524" ht="15.75" customHeight="1">
      <c r="A524" s="7"/>
      <c r="D524" s="7"/>
    </row>
    <row r="525" ht="15.75" customHeight="1">
      <c r="A525" s="7"/>
      <c r="D525" s="7"/>
    </row>
    <row r="526" ht="15.75" customHeight="1">
      <c r="A526" s="7"/>
      <c r="D526" s="7"/>
    </row>
    <row r="527" ht="15.75" customHeight="1">
      <c r="A527" s="7"/>
      <c r="D527" s="7"/>
    </row>
    <row r="528" ht="15.75" customHeight="1">
      <c r="A528" s="7"/>
      <c r="D528" s="7"/>
    </row>
    <row r="529" ht="15.75" customHeight="1">
      <c r="A529" s="7"/>
      <c r="D529" s="7"/>
    </row>
    <row r="530" ht="15.75" customHeight="1">
      <c r="A530" s="7"/>
      <c r="D530" s="7"/>
    </row>
    <row r="531" ht="15.75" customHeight="1">
      <c r="A531" s="7"/>
      <c r="D531" s="7"/>
    </row>
    <row r="532" ht="15.75" customHeight="1">
      <c r="A532" s="7"/>
      <c r="D532" s="7"/>
    </row>
    <row r="533" ht="15.75" customHeight="1">
      <c r="A533" s="7"/>
      <c r="D533" s="7"/>
    </row>
    <row r="534" ht="15.75" customHeight="1">
      <c r="A534" s="7"/>
      <c r="D534" s="7"/>
    </row>
    <row r="535" ht="15.75" customHeight="1">
      <c r="A535" s="7"/>
      <c r="D535" s="7"/>
    </row>
    <row r="536" ht="15.75" customHeight="1">
      <c r="A536" s="7"/>
      <c r="D536" s="7"/>
    </row>
    <row r="537" ht="15.75" customHeight="1">
      <c r="A537" s="7"/>
      <c r="D537" s="7"/>
    </row>
    <row r="538" ht="15.75" customHeight="1">
      <c r="A538" s="7"/>
      <c r="D538" s="7"/>
    </row>
    <row r="539" ht="15.75" customHeight="1">
      <c r="A539" s="7"/>
      <c r="D539" s="7"/>
    </row>
    <row r="540" ht="15.75" customHeight="1">
      <c r="A540" s="7"/>
      <c r="D540" s="7"/>
    </row>
    <row r="541" ht="15.75" customHeight="1">
      <c r="A541" s="7"/>
      <c r="D541" s="7"/>
    </row>
    <row r="542" ht="15.75" customHeight="1">
      <c r="A542" s="7"/>
      <c r="D542" s="7"/>
    </row>
    <row r="543" ht="15.75" customHeight="1">
      <c r="A543" s="7"/>
      <c r="D543" s="7"/>
    </row>
    <row r="544" ht="15.75" customHeight="1">
      <c r="A544" s="7"/>
      <c r="D544" s="7"/>
    </row>
    <row r="545" ht="15.75" customHeight="1">
      <c r="A545" s="7"/>
      <c r="D545" s="7"/>
    </row>
    <row r="546" ht="15.75" customHeight="1">
      <c r="A546" s="7"/>
      <c r="D546" s="7"/>
    </row>
    <row r="547" ht="15.75" customHeight="1">
      <c r="A547" s="7"/>
      <c r="D547" s="7"/>
    </row>
    <row r="548" ht="15.75" customHeight="1">
      <c r="A548" s="7"/>
      <c r="D548" s="7"/>
    </row>
    <row r="549" ht="15.75" customHeight="1">
      <c r="A549" s="7"/>
      <c r="D549" s="7"/>
    </row>
    <row r="550" ht="15.75" customHeight="1">
      <c r="A550" s="7"/>
      <c r="D550" s="7"/>
    </row>
    <row r="551" ht="15.75" customHeight="1">
      <c r="A551" s="7"/>
      <c r="D551" s="7"/>
    </row>
    <row r="552" ht="15.75" customHeight="1">
      <c r="A552" s="7"/>
      <c r="D552" s="7"/>
    </row>
    <row r="553" ht="15.75" customHeight="1">
      <c r="A553" s="7"/>
      <c r="D553" s="7"/>
    </row>
    <row r="554" ht="15.75" customHeight="1">
      <c r="A554" s="7"/>
      <c r="D554" s="7"/>
    </row>
    <row r="555" ht="15.75" customHeight="1">
      <c r="A555" s="7"/>
      <c r="D555" s="7"/>
    </row>
    <row r="556" ht="15.75" customHeight="1">
      <c r="A556" s="7"/>
      <c r="D556" s="7"/>
    </row>
    <row r="557" ht="15.75" customHeight="1">
      <c r="A557" s="7"/>
      <c r="D557" s="7"/>
    </row>
    <row r="558" ht="15.75" customHeight="1">
      <c r="A558" s="7"/>
      <c r="D558" s="7"/>
    </row>
    <row r="559" ht="15.75" customHeight="1">
      <c r="A559" s="7"/>
      <c r="D559" s="7"/>
    </row>
    <row r="560" ht="15.75" customHeight="1">
      <c r="A560" s="7"/>
      <c r="D560" s="7"/>
    </row>
    <row r="561" ht="15.75" customHeight="1">
      <c r="A561" s="7"/>
      <c r="D561" s="7"/>
    </row>
    <row r="562" ht="15.75" customHeight="1">
      <c r="A562" s="7"/>
      <c r="D562" s="7"/>
    </row>
    <row r="563" ht="15.75" customHeight="1">
      <c r="A563" s="7"/>
      <c r="D563" s="7"/>
    </row>
    <row r="564" ht="15.75" customHeight="1">
      <c r="A564" s="7"/>
      <c r="D564" s="7"/>
    </row>
    <row r="565" ht="15.75" customHeight="1">
      <c r="A565" s="7"/>
      <c r="D565" s="7"/>
    </row>
    <row r="566" ht="15.75" customHeight="1">
      <c r="A566" s="7"/>
      <c r="D566" s="7"/>
    </row>
    <row r="567" ht="15.75" customHeight="1">
      <c r="A567" s="7"/>
      <c r="D567" s="7"/>
    </row>
    <row r="568" ht="15.75" customHeight="1">
      <c r="A568" s="7"/>
      <c r="D568" s="7"/>
    </row>
    <row r="569" ht="15.75" customHeight="1">
      <c r="A569" s="7"/>
      <c r="D569" s="7"/>
    </row>
    <row r="570" ht="15.75" customHeight="1">
      <c r="A570" s="7"/>
      <c r="D570" s="7"/>
    </row>
    <row r="571" ht="15.75" customHeight="1">
      <c r="A571" s="7"/>
      <c r="D571" s="7"/>
    </row>
    <row r="572" ht="15.75" customHeight="1">
      <c r="A572" s="7"/>
      <c r="D572" s="7"/>
    </row>
    <row r="573" ht="15.75" customHeight="1">
      <c r="A573" s="7"/>
      <c r="D573" s="7"/>
    </row>
    <row r="574" ht="15.75" customHeight="1">
      <c r="A574" s="7"/>
      <c r="D574" s="7"/>
    </row>
    <row r="575" ht="15.75" customHeight="1">
      <c r="A575" s="7"/>
      <c r="D575" s="7"/>
    </row>
    <row r="576" ht="15.75" customHeight="1">
      <c r="A576" s="7"/>
      <c r="D576" s="7"/>
    </row>
    <row r="577" ht="15.75" customHeight="1">
      <c r="A577" s="7"/>
      <c r="D577" s="7"/>
    </row>
    <row r="578" ht="15.75" customHeight="1">
      <c r="A578" s="7"/>
      <c r="D578" s="7"/>
    </row>
    <row r="579" ht="15.75" customHeight="1">
      <c r="A579" s="7"/>
      <c r="D579" s="7"/>
    </row>
    <row r="580" ht="15.75" customHeight="1">
      <c r="A580" s="7"/>
      <c r="D580" s="7"/>
    </row>
    <row r="581" ht="15.75" customHeight="1">
      <c r="A581" s="7"/>
      <c r="D581" s="7"/>
    </row>
    <row r="582" ht="15.75" customHeight="1">
      <c r="A582" s="7"/>
      <c r="D582" s="7"/>
    </row>
    <row r="583" ht="15.75" customHeight="1">
      <c r="A583" s="7"/>
      <c r="D583" s="7"/>
    </row>
    <row r="584" ht="15.75" customHeight="1">
      <c r="A584" s="7"/>
      <c r="D584" s="7"/>
    </row>
    <row r="585" ht="15.75" customHeight="1">
      <c r="A585" s="7"/>
      <c r="D585" s="7"/>
    </row>
    <row r="586" ht="15.75" customHeight="1">
      <c r="A586" s="7"/>
      <c r="D586" s="7"/>
    </row>
    <row r="587" ht="15.75" customHeight="1">
      <c r="A587" s="7"/>
      <c r="D587" s="7"/>
    </row>
    <row r="588" ht="15.75" customHeight="1">
      <c r="A588" s="7"/>
      <c r="D588" s="7"/>
    </row>
    <row r="589" ht="15.75" customHeight="1">
      <c r="A589" s="7"/>
      <c r="D589" s="7"/>
    </row>
    <row r="590" ht="15.75" customHeight="1">
      <c r="A590" s="7"/>
      <c r="D590" s="7"/>
    </row>
    <row r="591" ht="15.75" customHeight="1">
      <c r="A591" s="7"/>
      <c r="D591" s="7"/>
    </row>
    <row r="592" ht="15.75" customHeight="1">
      <c r="A592" s="7"/>
      <c r="D592" s="7"/>
    </row>
    <row r="593" ht="15.75" customHeight="1">
      <c r="A593" s="7"/>
      <c r="D593" s="7"/>
    </row>
    <row r="594" ht="15.75" customHeight="1">
      <c r="A594" s="7"/>
      <c r="D594" s="7"/>
    </row>
    <row r="595" ht="15.75" customHeight="1">
      <c r="A595" s="7"/>
      <c r="D595" s="7"/>
    </row>
    <row r="596" ht="15.75" customHeight="1">
      <c r="A596" s="7"/>
      <c r="D596" s="7"/>
    </row>
    <row r="597" ht="15.75" customHeight="1">
      <c r="A597" s="7"/>
      <c r="D597" s="7"/>
    </row>
    <row r="598" ht="15.75" customHeight="1">
      <c r="A598" s="7"/>
      <c r="D598" s="7"/>
    </row>
    <row r="599" ht="15.75" customHeight="1">
      <c r="A599" s="7"/>
      <c r="D599" s="7"/>
    </row>
    <row r="600" ht="15.75" customHeight="1">
      <c r="A600" s="7"/>
      <c r="D600" s="7"/>
    </row>
    <row r="601" ht="15.75" customHeight="1">
      <c r="A601" s="7"/>
      <c r="D601" s="7"/>
    </row>
    <row r="602" ht="15.75" customHeight="1">
      <c r="A602" s="7"/>
      <c r="D602" s="7"/>
    </row>
    <row r="603" ht="15.75" customHeight="1">
      <c r="A603" s="7"/>
      <c r="D603" s="7"/>
    </row>
    <row r="604" ht="15.75" customHeight="1">
      <c r="A604" s="7"/>
      <c r="D604" s="7"/>
    </row>
    <row r="605" ht="15.75" customHeight="1">
      <c r="A605" s="7"/>
      <c r="D605" s="7"/>
    </row>
    <row r="606" ht="15.75" customHeight="1">
      <c r="A606" s="7"/>
      <c r="D606" s="7"/>
    </row>
    <row r="607" ht="15.75" customHeight="1">
      <c r="A607" s="7"/>
      <c r="D607" s="7"/>
    </row>
    <row r="608" ht="15.75" customHeight="1">
      <c r="A608" s="7"/>
      <c r="D608" s="7"/>
    </row>
    <row r="609" ht="15.75" customHeight="1">
      <c r="A609" s="7"/>
      <c r="D609" s="7"/>
    </row>
    <row r="610" ht="15.75" customHeight="1">
      <c r="A610" s="7"/>
      <c r="D610" s="7"/>
    </row>
    <row r="611" ht="15.75" customHeight="1">
      <c r="A611" s="7"/>
      <c r="D611" s="7"/>
    </row>
    <row r="612" ht="15.75" customHeight="1">
      <c r="A612" s="7"/>
      <c r="D612" s="7"/>
    </row>
    <row r="613" ht="15.75" customHeight="1">
      <c r="A613" s="7"/>
      <c r="D613" s="7"/>
    </row>
    <row r="614" ht="15.75" customHeight="1">
      <c r="A614" s="7"/>
      <c r="D614" s="7"/>
    </row>
    <row r="615" ht="15.75" customHeight="1">
      <c r="A615" s="7"/>
      <c r="D615" s="7"/>
    </row>
    <row r="616" ht="15.75" customHeight="1">
      <c r="A616" s="7"/>
      <c r="D616" s="7"/>
    </row>
    <row r="617" ht="15.75" customHeight="1">
      <c r="A617" s="7"/>
      <c r="D617" s="7"/>
    </row>
    <row r="618" ht="15.75" customHeight="1">
      <c r="A618" s="7"/>
      <c r="D618" s="7"/>
    </row>
    <row r="619" ht="15.75" customHeight="1">
      <c r="A619" s="7"/>
      <c r="D619" s="7"/>
    </row>
    <row r="620" ht="15.75" customHeight="1">
      <c r="A620" s="7"/>
      <c r="D620" s="7"/>
    </row>
    <row r="621" ht="15.75" customHeight="1">
      <c r="A621" s="7"/>
      <c r="D621" s="7"/>
    </row>
    <row r="622" ht="15.75" customHeight="1">
      <c r="A622" s="7"/>
      <c r="D622" s="7"/>
    </row>
    <row r="623" ht="15.75" customHeight="1">
      <c r="A623" s="7"/>
      <c r="D623" s="7"/>
    </row>
    <row r="624" ht="15.75" customHeight="1">
      <c r="A624" s="7"/>
      <c r="D624" s="7"/>
    </row>
    <row r="625" ht="15.75" customHeight="1">
      <c r="A625" s="7"/>
      <c r="D625" s="7"/>
    </row>
    <row r="626" ht="15.75" customHeight="1">
      <c r="A626" s="7"/>
      <c r="D626" s="7"/>
    </row>
    <row r="627" ht="15.75" customHeight="1">
      <c r="A627" s="7"/>
      <c r="D627" s="7"/>
    </row>
    <row r="628" ht="15.75" customHeight="1">
      <c r="A628" s="7"/>
      <c r="D628" s="7"/>
    </row>
    <row r="629" ht="15.75" customHeight="1">
      <c r="A629" s="7"/>
      <c r="D629" s="7"/>
    </row>
    <row r="630" ht="15.75" customHeight="1">
      <c r="A630" s="7"/>
      <c r="D630" s="7"/>
    </row>
    <row r="631" ht="15.75" customHeight="1">
      <c r="A631" s="7"/>
      <c r="D631" s="7"/>
    </row>
    <row r="632" ht="15.75" customHeight="1">
      <c r="A632" s="7"/>
      <c r="D632" s="7"/>
    </row>
    <row r="633" ht="15.75" customHeight="1">
      <c r="A633" s="7"/>
      <c r="D633" s="7"/>
    </row>
    <row r="634" ht="15.75" customHeight="1">
      <c r="A634" s="7"/>
      <c r="D634" s="7"/>
    </row>
    <row r="635" ht="15.75" customHeight="1">
      <c r="A635" s="7"/>
      <c r="D635" s="7"/>
    </row>
    <row r="636" ht="15.75" customHeight="1">
      <c r="A636" s="7"/>
      <c r="D636" s="7"/>
    </row>
    <row r="637" ht="15.75" customHeight="1">
      <c r="A637" s="7"/>
      <c r="D637" s="7"/>
    </row>
    <row r="638" ht="15.75" customHeight="1">
      <c r="A638" s="7"/>
      <c r="D638" s="7"/>
    </row>
    <row r="639" ht="15.75" customHeight="1">
      <c r="A639" s="7"/>
      <c r="D639" s="7"/>
    </row>
    <row r="640" ht="15.75" customHeight="1">
      <c r="A640" s="7"/>
      <c r="D640" s="7"/>
    </row>
    <row r="641" ht="15.75" customHeight="1">
      <c r="A641" s="7"/>
      <c r="D641" s="7"/>
    </row>
    <row r="642" ht="15.75" customHeight="1">
      <c r="A642" s="7"/>
      <c r="D642" s="7"/>
    </row>
    <row r="643" ht="15.75" customHeight="1">
      <c r="A643" s="7"/>
      <c r="D643" s="7"/>
    </row>
    <row r="644" ht="15.75" customHeight="1">
      <c r="A644" s="7"/>
      <c r="D644" s="7"/>
    </row>
    <row r="645" ht="15.75" customHeight="1">
      <c r="A645" s="7"/>
      <c r="D645" s="7"/>
    </row>
    <row r="646" ht="15.75" customHeight="1">
      <c r="A646" s="7"/>
      <c r="D646" s="7"/>
    </row>
    <row r="647" ht="15.75" customHeight="1">
      <c r="A647" s="7"/>
      <c r="D647" s="7"/>
    </row>
    <row r="648" ht="15.75" customHeight="1">
      <c r="A648" s="7"/>
      <c r="D648" s="7"/>
    </row>
    <row r="649" ht="15.75" customHeight="1">
      <c r="A649" s="7"/>
      <c r="D649" s="7"/>
    </row>
    <row r="650" ht="15.75" customHeight="1">
      <c r="A650" s="7"/>
      <c r="D650" s="7"/>
    </row>
    <row r="651" ht="15.75" customHeight="1">
      <c r="A651" s="7"/>
      <c r="D651" s="7"/>
    </row>
    <row r="652" ht="15.75" customHeight="1">
      <c r="A652" s="7"/>
      <c r="D652" s="7"/>
    </row>
    <row r="653" ht="15.75" customHeight="1">
      <c r="A653" s="7"/>
      <c r="D653" s="7"/>
    </row>
    <row r="654" ht="15.75" customHeight="1">
      <c r="A654" s="7"/>
      <c r="D654" s="7"/>
    </row>
    <row r="655" ht="15.75" customHeight="1">
      <c r="A655" s="7"/>
      <c r="D655" s="7"/>
    </row>
    <row r="656" ht="15.75" customHeight="1">
      <c r="A656" s="7"/>
      <c r="D656" s="7"/>
    </row>
    <row r="657" ht="15.75" customHeight="1">
      <c r="A657" s="7"/>
      <c r="D657" s="7"/>
    </row>
    <row r="658" ht="15.75" customHeight="1">
      <c r="A658" s="7"/>
      <c r="D658" s="7"/>
    </row>
    <row r="659" ht="15.75" customHeight="1">
      <c r="A659" s="7"/>
      <c r="D659" s="7"/>
    </row>
    <row r="660" ht="15.75" customHeight="1">
      <c r="A660" s="7"/>
      <c r="D660" s="7"/>
    </row>
    <row r="661" ht="15.75" customHeight="1">
      <c r="A661" s="7"/>
      <c r="D661" s="7"/>
    </row>
    <row r="662" ht="15.75" customHeight="1">
      <c r="A662" s="7"/>
      <c r="D662" s="7"/>
    </row>
    <row r="663" ht="15.75" customHeight="1">
      <c r="A663" s="7"/>
      <c r="D663" s="7"/>
    </row>
    <row r="664" ht="15.75" customHeight="1">
      <c r="A664" s="7"/>
      <c r="D664" s="7"/>
    </row>
    <row r="665" ht="15.75" customHeight="1">
      <c r="A665" s="7"/>
      <c r="D665" s="7"/>
    </row>
    <row r="666" ht="15.75" customHeight="1">
      <c r="A666" s="7"/>
      <c r="D666" s="7"/>
    </row>
    <row r="667" ht="15.75" customHeight="1">
      <c r="A667" s="7"/>
      <c r="D667" s="7"/>
    </row>
    <row r="668" ht="15.75" customHeight="1">
      <c r="A668" s="7"/>
      <c r="D668" s="7"/>
    </row>
    <row r="669" ht="15.75" customHeight="1">
      <c r="A669" s="7"/>
      <c r="D669" s="7"/>
    </row>
    <row r="670" ht="15.75" customHeight="1">
      <c r="A670" s="7"/>
      <c r="D670" s="7"/>
    </row>
    <row r="671" ht="15.75" customHeight="1">
      <c r="A671" s="7"/>
      <c r="D671" s="7"/>
    </row>
    <row r="672" ht="15.75" customHeight="1">
      <c r="A672" s="7"/>
      <c r="D672" s="7"/>
    </row>
    <row r="673" ht="15.75" customHeight="1">
      <c r="A673" s="7"/>
      <c r="D673" s="7"/>
    </row>
    <row r="674" ht="15.75" customHeight="1">
      <c r="A674" s="7"/>
      <c r="D674" s="7"/>
    </row>
    <row r="675" ht="15.75" customHeight="1">
      <c r="A675" s="7"/>
      <c r="D675" s="7"/>
    </row>
    <row r="676" ht="15.75" customHeight="1">
      <c r="A676" s="7"/>
      <c r="D676" s="7"/>
    </row>
    <row r="677" ht="15.75" customHeight="1">
      <c r="A677" s="7"/>
      <c r="D677" s="7"/>
    </row>
    <row r="678" ht="15.75" customHeight="1">
      <c r="A678" s="7"/>
      <c r="D678" s="7"/>
    </row>
    <row r="679" ht="15.75" customHeight="1">
      <c r="A679" s="7"/>
      <c r="D679" s="7"/>
    </row>
    <row r="680" ht="15.75" customHeight="1">
      <c r="A680" s="7"/>
      <c r="D680" s="7"/>
    </row>
    <row r="681" ht="15.75" customHeight="1">
      <c r="A681" s="7"/>
      <c r="D681" s="7"/>
    </row>
    <row r="682" ht="15.75" customHeight="1">
      <c r="A682" s="7"/>
      <c r="D682" s="7"/>
    </row>
    <row r="683" ht="15.75" customHeight="1">
      <c r="A683" s="7"/>
      <c r="D683" s="7"/>
    </row>
    <row r="684" ht="15.75" customHeight="1">
      <c r="A684" s="7"/>
      <c r="D684" s="7"/>
    </row>
    <row r="685" ht="15.75" customHeight="1">
      <c r="A685" s="7"/>
      <c r="D685" s="7"/>
    </row>
    <row r="686" ht="15.75" customHeight="1">
      <c r="A686" s="7"/>
      <c r="D686" s="7"/>
    </row>
    <row r="687" ht="15.75" customHeight="1">
      <c r="A687" s="7"/>
      <c r="D687" s="7"/>
    </row>
    <row r="688" ht="15.75" customHeight="1">
      <c r="A688" s="7"/>
      <c r="D688" s="7"/>
    </row>
    <row r="689" ht="15.75" customHeight="1">
      <c r="A689" s="7"/>
      <c r="D689" s="7"/>
    </row>
    <row r="690" ht="15.75" customHeight="1">
      <c r="A690" s="7"/>
      <c r="D690" s="7"/>
    </row>
    <row r="691" ht="15.75" customHeight="1">
      <c r="A691" s="7"/>
      <c r="D691" s="7"/>
    </row>
    <row r="692" ht="15.75" customHeight="1">
      <c r="A692" s="7"/>
      <c r="D692" s="7"/>
    </row>
    <row r="693" ht="15.75" customHeight="1">
      <c r="A693" s="7"/>
      <c r="D693" s="7"/>
    </row>
    <row r="694" ht="15.75" customHeight="1">
      <c r="A694" s="7"/>
      <c r="D694" s="7"/>
    </row>
    <row r="695" ht="15.75" customHeight="1">
      <c r="A695" s="7"/>
      <c r="D695" s="7"/>
    </row>
    <row r="696" ht="15.75" customHeight="1">
      <c r="A696" s="7"/>
      <c r="D696" s="7"/>
    </row>
    <row r="697" ht="15.75" customHeight="1">
      <c r="A697" s="7"/>
      <c r="D697" s="7"/>
    </row>
    <row r="698" ht="15.75" customHeight="1">
      <c r="A698" s="7"/>
      <c r="D698" s="7"/>
    </row>
    <row r="699" ht="15.75" customHeight="1">
      <c r="A699" s="7"/>
      <c r="D699" s="7"/>
    </row>
    <row r="700" ht="15.75" customHeight="1">
      <c r="A700" s="7"/>
      <c r="D700" s="7"/>
    </row>
    <row r="701" ht="15.75" customHeight="1">
      <c r="A701" s="7"/>
      <c r="D701" s="7"/>
    </row>
    <row r="702" ht="15.75" customHeight="1">
      <c r="A702" s="7"/>
      <c r="D702" s="7"/>
    </row>
    <row r="703" ht="15.75" customHeight="1">
      <c r="A703" s="7"/>
      <c r="D703" s="7"/>
    </row>
    <row r="704" ht="15.75" customHeight="1">
      <c r="A704" s="7"/>
      <c r="D704" s="7"/>
    </row>
    <row r="705" ht="15.75" customHeight="1">
      <c r="A705" s="7"/>
      <c r="D705" s="7"/>
    </row>
    <row r="706" ht="15.75" customHeight="1">
      <c r="A706" s="7"/>
      <c r="D706" s="7"/>
    </row>
    <row r="707" ht="15.75" customHeight="1">
      <c r="A707" s="7"/>
      <c r="D707" s="7"/>
    </row>
    <row r="708" ht="15.75" customHeight="1">
      <c r="A708" s="7"/>
      <c r="D708" s="7"/>
    </row>
    <row r="709" ht="15.75" customHeight="1">
      <c r="A709" s="7"/>
      <c r="D709" s="7"/>
    </row>
    <row r="710" ht="15.75" customHeight="1">
      <c r="A710" s="7"/>
      <c r="D710" s="7"/>
    </row>
    <row r="711" ht="15.75" customHeight="1">
      <c r="A711" s="7"/>
      <c r="D711" s="7"/>
    </row>
    <row r="712" ht="15.75" customHeight="1">
      <c r="A712" s="7"/>
      <c r="D712" s="7"/>
    </row>
    <row r="713" ht="15.75" customHeight="1">
      <c r="A713" s="7"/>
      <c r="D713" s="7"/>
    </row>
    <row r="714" ht="15.75" customHeight="1">
      <c r="A714" s="7"/>
      <c r="D714" s="7"/>
    </row>
    <row r="715" ht="15.75" customHeight="1">
      <c r="A715" s="7"/>
      <c r="D715" s="7"/>
    </row>
    <row r="716" ht="15.75" customHeight="1">
      <c r="A716" s="7"/>
      <c r="D716" s="7"/>
    </row>
    <row r="717" ht="15.75" customHeight="1">
      <c r="A717" s="7"/>
      <c r="D717" s="7"/>
    </row>
    <row r="718" ht="15.75" customHeight="1">
      <c r="A718" s="7"/>
      <c r="D718" s="7"/>
    </row>
    <row r="719" ht="15.75" customHeight="1">
      <c r="A719" s="7"/>
      <c r="D719" s="7"/>
    </row>
    <row r="720" ht="15.75" customHeight="1">
      <c r="A720" s="7"/>
      <c r="D720" s="7"/>
    </row>
    <row r="721" ht="15.75" customHeight="1">
      <c r="A721" s="7"/>
      <c r="D721" s="7"/>
    </row>
    <row r="722" ht="15.75" customHeight="1">
      <c r="A722" s="7"/>
      <c r="D722" s="7"/>
    </row>
    <row r="723" ht="15.75" customHeight="1">
      <c r="A723" s="7"/>
      <c r="D723" s="7"/>
    </row>
    <row r="724" ht="15.75" customHeight="1">
      <c r="A724" s="7"/>
      <c r="D724" s="7"/>
    </row>
    <row r="725" ht="15.75" customHeight="1">
      <c r="A725" s="7"/>
      <c r="D725" s="7"/>
    </row>
    <row r="726" ht="15.75" customHeight="1">
      <c r="A726" s="7"/>
      <c r="D726" s="7"/>
    </row>
    <row r="727" ht="15.75" customHeight="1">
      <c r="A727" s="7"/>
      <c r="D727" s="7"/>
    </row>
    <row r="728" ht="15.75" customHeight="1">
      <c r="A728" s="7"/>
      <c r="D728" s="7"/>
    </row>
    <row r="729" ht="15.75" customHeight="1">
      <c r="A729" s="7"/>
      <c r="D729" s="7"/>
    </row>
    <row r="730" ht="15.75" customHeight="1">
      <c r="A730" s="7"/>
      <c r="D730" s="7"/>
    </row>
    <row r="731" ht="15.75" customHeight="1">
      <c r="A731" s="7"/>
      <c r="D731" s="7"/>
    </row>
    <row r="732" ht="15.75" customHeight="1">
      <c r="A732" s="7"/>
      <c r="D732" s="7"/>
    </row>
    <row r="733" ht="15.75" customHeight="1">
      <c r="A733" s="7"/>
      <c r="D733" s="7"/>
    </row>
    <row r="734" ht="15.75" customHeight="1">
      <c r="A734" s="7"/>
      <c r="D734" s="7"/>
    </row>
    <row r="735" ht="15.75" customHeight="1">
      <c r="A735" s="7"/>
      <c r="D735" s="7"/>
    </row>
    <row r="736" ht="15.75" customHeight="1">
      <c r="A736" s="7"/>
      <c r="D736" s="7"/>
    </row>
    <row r="737" ht="15.75" customHeight="1">
      <c r="A737" s="7"/>
      <c r="D737" s="7"/>
    </row>
    <row r="738" ht="15.75" customHeight="1">
      <c r="A738" s="7"/>
      <c r="D738" s="7"/>
    </row>
    <row r="739" ht="15.75" customHeight="1">
      <c r="A739" s="7"/>
      <c r="D739" s="7"/>
    </row>
    <row r="740" ht="15.75" customHeight="1">
      <c r="A740" s="7"/>
      <c r="D740" s="7"/>
    </row>
    <row r="741" ht="15.75" customHeight="1">
      <c r="A741" s="7"/>
      <c r="D741" s="7"/>
    </row>
    <row r="742" ht="15.75" customHeight="1">
      <c r="A742" s="7"/>
      <c r="D742" s="7"/>
    </row>
    <row r="743" ht="15.75" customHeight="1">
      <c r="A743" s="7"/>
      <c r="D743" s="7"/>
    </row>
    <row r="744" ht="15.75" customHeight="1">
      <c r="A744" s="7"/>
      <c r="D744" s="7"/>
    </row>
    <row r="745" ht="15.75" customHeight="1">
      <c r="A745" s="7"/>
      <c r="D745" s="7"/>
    </row>
    <row r="746" ht="15.75" customHeight="1">
      <c r="A746" s="7"/>
      <c r="D746" s="7"/>
    </row>
    <row r="747" ht="15.75" customHeight="1">
      <c r="A747" s="7"/>
      <c r="D747" s="7"/>
    </row>
    <row r="748" ht="15.75" customHeight="1">
      <c r="A748" s="7"/>
      <c r="D748" s="7"/>
    </row>
    <row r="749" ht="15.75" customHeight="1">
      <c r="A749" s="7"/>
      <c r="D749" s="7"/>
    </row>
    <row r="750" ht="15.75" customHeight="1">
      <c r="A750" s="7"/>
      <c r="D750" s="7"/>
    </row>
    <row r="751" ht="15.75" customHeight="1">
      <c r="A751" s="7"/>
      <c r="D751" s="7"/>
    </row>
    <row r="752" ht="15.75" customHeight="1">
      <c r="A752" s="7"/>
      <c r="D752" s="7"/>
    </row>
    <row r="753" ht="15.75" customHeight="1">
      <c r="A753" s="7"/>
      <c r="D753" s="7"/>
    </row>
    <row r="754" ht="15.75" customHeight="1">
      <c r="A754" s="7"/>
      <c r="D754" s="7"/>
    </row>
    <row r="755" ht="15.75" customHeight="1">
      <c r="A755" s="7"/>
      <c r="D755" s="7"/>
    </row>
    <row r="756" ht="15.75" customHeight="1">
      <c r="A756" s="7"/>
      <c r="D756" s="7"/>
    </row>
    <row r="757" ht="15.75" customHeight="1">
      <c r="A757" s="7"/>
      <c r="D757" s="7"/>
    </row>
    <row r="758" ht="15.75" customHeight="1">
      <c r="A758" s="7"/>
      <c r="D758" s="7"/>
    </row>
    <row r="759" ht="15.75" customHeight="1">
      <c r="A759" s="7"/>
      <c r="D759" s="7"/>
    </row>
    <row r="760" ht="15.75" customHeight="1">
      <c r="A760" s="7"/>
      <c r="D760" s="7"/>
    </row>
    <row r="761" ht="15.75" customHeight="1">
      <c r="A761" s="7"/>
      <c r="D761" s="7"/>
    </row>
    <row r="762" ht="15.75" customHeight="1">
      <c r="A762" s="7"/>
      <c r="D762" s="7"/>
    </row>
    <row r="763" ht="15.75" customHeight="1">
      <c r="A763" s="7"/>
      <c r="D763" s="7"/>
    </row>
    <row r="764" ht="15.75" customHeight="1">
      <c r="A764" s="7"/>
      <c r="D764" s="7"/>
    </row>
    <row r="765" ht="15.75" customHeight="1">
      <c r="A765" s="7"/>
      <c r="D765" s="7"/>
    </row>
    <row r="766" ht="15.75" customHeight="1">
      <c r="A766" s="7"/>
      <c r="D766" s="7"/>
    </row>
    <row r="767" ht="15.75" customHeight="1">
      <c r="A767" s="7"/>
      <c r="D767" s="7"/>
    </row>
    <row r="768" ht="15.75" customHeight="1">
      <c r="A768" s="7"/>
      <c r="D768" s="7"/>
    </row>
    <row r="769" ht="15.75" customHeight="1">
      <c r="A769" s="7"/>
      <c r="D769" s="7"/>
    </row>
    <row r="770" ht="15.75" customHeight="1">
      <c r="A770" s="7"/>
      <c r="D770" s="7"/>
    </row>
    <row r="771" ht="15.75" customHeight="1">
      <c r="A771" s="7"/>
      <c r="D771" s="7"/>
    </row>
    <row r="772" ht="15.75" customHeight="1">
      <c r="A772" s="7"/>
      <c r="D772" s="7"/>
    </row>
    <row r="773" ht="15.75" customHeight="1">
      <c r="A773" s="7"/>
      <c r="D773" s="7"/>
    </row>
    <row r="774" ht="15.75" customHeight="1">
      <c r="A774" s="7"/>
      <c r="D774" s="7"/>
    </row>
    <row r="775" ht="15.75" customHeight="1">
      <c r="A775" s="7"/>
      <c r="D775" s="7"/>
    </row>
    <row r="776" ht="15.75" customHeight="1">
      <c r="A776" s="7"/>
      <c r="D776" s="7"/>
    </row>
    <row r="777" ht="15.75" customHeight="1">
      <c r="A777" s="7"/>
      <c r="D777" s="7"/>
    </row>
    <row r="778" ht="15.75" customHeight="1">
      <c r="A778" s="7"/>
      <c r="D778" s="7"/>
    </row>
    <row r="779" ht="15.75" customHeight="1">
      <c r="A779" s="7"/>
      <c r="D779" s="7"/>
    </row>
    <row r="780" ht="15.75" customHeight="1">
      <c r="A780" s="7"/>
      <c r="D780" s="7"/>
    </row>
    <row r="781" ht="15.75" customHeight="1">
      <c r="A781" s="7"/>
      <c r="D781" s="7"/>
    </row>
    <row r="782" ht="15.75" customHeight="1">
      <c r="A782" s="7"/>
      <c r="D782" s="7"/>
    </row>
    <row r="783" ht="15.75" customHeight="1">
      <c r="A783" s="7"/>
      <c r="D783" s="7"/>
    </row>
    <row r="784" ht="15.75" customHeight="1">
      <c r="A784" s="7"/>
      <c r="D784" s="7"/>
    </row>
    <row r="785" ht="15.75" customHeight="1">
      <c r="A785" s="7"/>
      <c r="D785" s="7"/>
    </row>
    <row r="786" ht="15.75" customHeight="1">
      <c r="A786" s="7"/>
      <c r="D786" s="7"/>
    </row>
    <row r="787" ht="15.75" customHeight="1">
      <c r="A787" s="7"/>
      <c r="D787" s="7"/>
    </row>
    <row r="788" ht="15.75" customHeight="1">
      <c r="A788" s="7"/>
      <c r="D788" s="7"/>
    </row>
    <row r="789" ht="15.75" customHeight="1">
      <c r="A789" s="7"/>
      <c r="D789" s="7"/>
    </row>
    <row r="790" ht="15.75" customHeight="1">
      <c r="A790" s="7"/>
      <c r="D790" s="7"/>
    </row>
    <row r="791" ht="15.75" customHeight="1">
      <c r="A791" s="7"/>
      <c r="D791" s="7"/>
    </row>
    <row r="792" ht="15.75" customHeight="1">
      <c r="A792" s="7"/>
      <c r="D792" s="7"/>
    </row>
    <row r="793" ht="15.75" customHeight="1">
      <c r="A793" s="7"/>
      <c r="D793" s="7"/>
    </row>
    <row r="794" ht="15.75" customHeight="1">
      <c r="A794" s="7"/>
      <c r="D794" s="7"/>
    </row>
    <row r="795" ht="15.75" customHeight="1">
      <c r="A795" s="7"/>
      <c r="D795" s="7"/>
    </row>
    <row r="796" ht="15.75" customHeight="1">
      <c r="A796" s="7"/>
      <c r="D796" s="7"/>
    </row>
    <row r="797" ht="15.75" customHeight="1">
      <c r="A797" s="7"/>
      <c r="D797" s="7"/>
    </row>
    <row r="798" ht="15.75" customHeight="1">
      <c r="A798" s="7"/>
      <c r="D798" s="7"/>
    </row>
    <row r="799" ht="15.75" customHeight="1">
      <c r="A799" s="7"/>
      <c r="D799" s="7"/>
    </row>
    <row r="800" ht="15.75" customHeight="1">
      <c r="A800" s="7"/>
      <c r="D800" s="7"/>
    </row>
    <row r="801" ht="15.75" customHeight="1">
      <c r="A801" s="7"/>
      <c r="D801" s="7"/>
    </row>
    <row r="802" ht="15.75" customHeight="1">
      <c r="A802" s="7"/>
      <c r="D802" s="7"/>
    </row>
    <row r="803" ht="15.75" customHeight="1">
      <c r="A803" s="7"/>
      <c r="D803" s="7"/>
    </row>
    <row r="804" ht="15.75" customHeight="1">
      <c r="A804" s="7"/>
      <c r="D804" s="7"/>
    </row>
    <row r="805" ht="15.75" customHeight="1">
      <c r="A805" s="7"/>
      <c r="D805" s="7"/>
    </row>
    <row r="806" ht="15.75" customHeight="1">
      <c r="A806" s="7"/>
      <c r="D806" s="7"/>
    </row>
    <row r="807" ht="15.75" customHeight="1">
      <c r="A807" s="7"/>
      <c r="D807" s="7"/>
    </row>
    <row r="808" ht="15.75" customHeight="1">
      <c r="A808" s="7"/>
      <c r="D808" s="7"/>
    </row>
    <row r="809" ht="15.75" customHeight="1">
      <c r="A809" s="7"/>
      <c r="D809" s="7"/>
    </row>
    <row r="810" ht="15.75" customHeight="1">
      <c r="A810" s="7"/>
      <c r="D810" s="7"/>
    </row>
    <row r="811" ht="15.75" customHeight="1">
      <c r="A811" s="7"/>
      <c r="D811" s="7"/>
    </row>
    <row r="812" ht="15.75" customHeight="1">
      <c r="A812" s="7"/>
      <c r="D812" s="7"/>
    </row>
    <row r="813" ht="15.75" customHeight="1">
      <c r="A813" s="7"/>
      <c r="D813" s="7"/>
    </row>
    <row r="814" ht="15.75" customHeight="1">
      <c r="A814" s="7"/>
      <c r="D814" s="7"/>
    </row>
    <row r="815" ht="15.75" customHeight="1">
      <c r="A815" s="7"/>
      <c r="D815" s="7"/>
    </row>
    <row r="816" ht="15.75" customHeight="1">
      <c r="A816" s="7"/>
      <c r="D816" s="7"/>
    </row>
    <row r="817" ht="15.75" customHeight="1">
      <c r="A817" s="7"/>
      <c r="D817" s="7"/>
    </row>
    <row r="818" ht="15.75" customHeight="1">
      <c r="A818" s="7"/>
      <c r="D818" s="7"/>
    </row>
    <row r="819" ht="15.75" customHeight="1">
      <c r="A819" s="7"/>
      <c r="D819" s="7"/>
    </row>
    <row r="820" ht="15.75" customHeight="1">
      <c r="A820" s="7"/>
      <c r="D820" s="7"/>
    </row>
    <row r="821" ht="15.75" customHeight="1">
      <c r="A821" s="7"/>
      <c r="D821" s="7"/>
    </row>
    <row r="822" ht="15.75" customHeight="1">
      <c r="A822" s="7"/>
      <c r="D822" s="7"/>
    </row>
    <row r="823" ht="15.75" customHeight="1">
      <c r="A823" s="7"/>
      <c r="D823" s="7"/>
    </row>
    <row r="824" ht="15.75" customHeight="1">
      <c r="A824" s="7"/>
      <c r="D824" s="7"/>
    </row>
    <row r="825" ht="15.75" customHeight="1">
      <c r="A825" s="7"/>
      <c r="D825" s="7"/>
    </row>
    <row r="826" ht="15.75" customHeight="1">
      <c r="A826" s="7"/>
      <c r="D826" s="7"/>
    </row>
    <row r="827" ht="15.75" customHeight="1">
      <c r="A827" s="7"/>
      <c r="D827" s="7"/>
    </row>
    <row r="828" ht="15.75" customHeight="1">
      <c r="A828" s="7"/>
      <c r="D828" s="7"/>
    </row>
    <row r="829" ht="15.75" customHeight="1">
      <c r="A829" s="7"/>
      <c r="D829" s="7"/>
    </row>
    <row r="830" ht="15.75" customHeight="1">
      <c r="A830" s="7"/>
      <c r="D830" s="7"/>
    </row>
    <row r="831" ht="15.75" customHeight="1">
      <c r="A831" s="7"/>
      <c r="D831" s="7"/>
    </row>
    <row r="832" ht="15.75" customHeight="1">
      <c r="A832" s="7"/>
      <c r="D832" s="7"/>
    </row>
    <row r="833" ht="15.75" customHeight="1">
      <c r="A833" s="7"/>
      <c r="D833" s="7"/>
    </row>
    <row r="834" ht="15.75" customHeight="1">
      <c r="A834" s="7"/>
      <c r="D834" s="7"/>
    </row>
    <row r="835" ht="15.75" customHeight="1">
      <c r="A835" s="7"/>
      <c r="D835" s="7"/>
    </row>
    <row r="836" ht="15.75" customHeight="1">
      <c r="A836" s="7"/>
      <c r="D836" s="7"/>
    </row>
    <row r="837" ht="15.75" customHeight="1">
      <c r="A837" s="7"/>
      <c r="D837" s="7"/>
    </row>
    <row r="838" ht="15.75" customHeight="1">
      <c r="A838" s="7"/>
      <c r="D838" s="7"/>
    </row>
    <row r="839" ht="15.75" customHeight="1">
      <c r="A839" s="7"/>
      <c r="D839" s="7"/>
    </row>
    <row r="840" ht="15.75" customHeight="1">
      <c r="A840" s="7"/>
      <c r="D840" s="7"/>
    </row>
    <row r="841" ht="15.75" customHeight="1">
      <c r="A841" s="7"/>
      <c r="D841" s="7"/>
    </row>
    <row r="842" ht="15.75" customHeight="1">
      <c r="A842" s="7"/>
      <c r="D842" s="7"/>
    </row>
    <row r="843" ht="15.75" customHeight="1">
      <c r="A843" s="7"/>
      <c r="D843" s="7"/>
    </row>
    <row r="844" ht="15.75" customHeight="1">
      <c r="A844" s="7"/>
      <c r="D844" s="7"/>
    </row>
    <row r="845" ht="15.75" customHeight="1">
      <c r="A845" s="7"/>
      <c r="D845" s="7"/>
    </row>
    <row r="846" ht="15.75" customHeight="1">
      <c r="A846" s="7"/>
      <c r="D846" s="7"/>
    </row>
    <row r="847" ht="15.75" customHeight="1">
      <c r="A847" s="7"/>
      <c r="D847" s="7"/>
    </row>
    <row r="848" ht="15.75" customHeight="1">
      <c r="A848" s="7"/>
      <c r="D848" s="7"/>
    </row>
    <row r="849" ht="15.75" customHeight="1">
      <c r="A849" s="7"/>
      <c r="D849" s="7"/>
    </row>
    <row r="850" ht="15.75" customHeight="1">
      <c r="A850" s="7"/>
      <c r="D850" s="7"/>
    </row>
    <row r="851" ht="15.75" customHeight="1">
      <c r="A851" s="7"/>
      <c r="D851" s="7"/>
    </row>
    <row r="852" ht="15.75" customHeight="1">
      <c r="A852" s="7"/>
      <c r="D852" s="7"/>
    </row>
    <row r="853" ht="15.75" customHeight="1">
      <c r="A853" s="7"/>
      <c r="D853" s="7"/>
    </row>
    <row r="854" ht="15.75" customHeight="1">
      <c r="A854" s="7"/>
      <c r="D854" s="7"/>
    </row>
    <row r="855" ht="15.75" customHeight="1">
      <c r="A855" s="7"/>
      <c r="D855" s="7"/>
    </row>
    <row r="856" ht="15.75" customHeight="1">
      <c r="A856" s="7"/>
      <c r="D856" s="7"/>
    </row>
    <row r="857" ht="15.75" customHeight="1">
      <c r="A857" s="7"/>
      <c r="D857" s="7"/>
    </row>
    <row r="858" ht="15.75" customHeight="1">
      <c r="A858" s="7"/>
      <c r="D858" s="7"/>
    </row>
    <row r="859" ht="15.75" customHeight="1">
      <c r="A859" s="7"/>
      <c r="D859" s="7"/>
    </row>
    <row r="860" ht="15.75" customHeight="1">
      <c r="A860" s="7"/>
      <c r="D860" s="7"/>
    </row>
    <row r="861" ht="15.75" customHeight="1">
      <c r="A861" s="7"/>
      <c r="D861" s="7"/>
    </row>
    <row r="862" ht="15.75" customHeight="1">
      <c r="A862" s="7"/>
      <c r="D862" s="7"/>
    </row>
    <row r="863" ht="15.75" customHeight="1">
      <c r="A863" s="7"/>
      <c r="D863" s="7"/>
    </row>
    <row r="864" ht="15.75" customHeight="1">
      <c r="A864" s="7"/>
      <c r="D864" s="7"/>
    </row>
    <row r="865" ht="15.75" customHeight="1">
      <c r="A865" s="7"/>
      <c r="D865" s="7"/>
    </row>
    <row r="866" ht="15.75" customHeight="1">
      <c r="A866" s="7"/>
      <c r="D866" s="7"/>
    </row>
    <row r="867" ht="15.75" customHeight="1">
      <c r="A867" s="7"/>
      <c r="D867" s="7"/>
    </row>
    <row r="868" ht="15.75" customHeight="1">
      <c r="A868" s="7"/>
      <c r="D868" s="7"/>
    </row>
    <row r="869" ht="15.75" customHeight="1">
      <c r="A869" s="7"/>
      <c r="D869" s="7"/>
    </row>
    <row r="870" ht="15.75" customHeight="1">
      <c r="A870" s="7"/>
      <c r="D870" s="7"/>
    </row>
    <row r="871" ht="15.75" customHeight="1">
      <c r="A871" s="7"/>
      <c r="D871" s="7"/>
    </row>
    <row r="872" ht="15.75" customHeight="1">
      <c r="A872" s="7"/>
      <c r="D872" s="7"/>
    </row>
    <row r="873" ht="15.75" customHeight="1">
      <c r="A873" s="7"/>
      <c r="D873" s="7"/>
    </row>
    <row r="874" ht="15.75" customHeight="1">
      <c r="A874" s="7"/>
      <c r="D874" s="7"/>
    </row>
    <row r="875" ht="15.75" customHeight="1">
      <c r="A875" s="7"/>
      <c r="D875" s="7"/>
    </row>
    <row r="876" ht="15.75" customHeight="1">
      <c r="A876" s="7"/>
      <c r="D876" s="7"/>
    </row>
    <row r="877" ht="15.75" customHeight="1">
      <c r="A877" s="7"/>
      <c r="D877" s="7"/>
    </row>
    <row r="878" ht="15.75" customHeight="1">
      <c r="A878" s="7"/>
      <c r="D878" s="7"/>
    </row>
    <row r="879" ht="15.75" customHeight="1">
      <c r="A879" s="7"/>
      <c r="D879" s="7"/>
    </row>
    <row r="880" ht="15.75" customHeight="1">
      <c r="A880" s="7"/>
      <c r="D880" s="7"/>
    </row>
    <row r="881" ht="15.75" customHeight="1">
      <c r="A881" s="7"/>
      <c r="D881" s="7"/>
    </row>
    <row r="882" ht="15.75" customHeight="1">
      <c r="A882" s="7"/>
      <c r="D882" s="7"/>
    </row>
    <row r="883" ht="15.75" customHeight="1">
      <c r="A883" s="7"/>
      <c r="D883" s="7"/>
    </row>
    <row r="884" ht="15.75" customHeight="1">
      <c r="A884" s="7"/>
      <c r="D884" s="7"/>
    </row>
    <row r="885" ht="15.75" customHeight="1">
      <c r="A885" s="7"/>
      <c r="D885" s="7"/>
    </row>
    <row r="886" ht="15.75" customHeight="1">
      <c r="A886" s="7"/>
      <c r="D886" s="7"/>
    </row>
    <row r="887" ht="15.75" customHeight="1">
      <c r="A887" s="7"/>
      <c r="D887" s="7"/>
    </row>
    <row r="888" ht="15.75" customHeight="1">
      <c r="A888" s="7"/>
      <c r="D888" s="7"/>
    </row>
    <row r="889" ht="15.75" customHeight="1">
      <c r="A889" s="7"/>
      <c r="D889" s="7"/>
    </row>
    <row r="890" ht="15.75" customHeight="1">
      <c r="A890" s="7"/>
      <c r="D890" s="7"/>
    </row>
    <row r="891" ht="15.75" customHeight="1">
      <c r="A891" s="7"/>
      <c r="D891" s="7"/>
    </row>
    <row r="892" ht="15.75" customHeight="1">
      <c r="A892" s="7"/>
      <c r="D892" s="7"/>
    </row>
    <row r="893" ht="15.75" customHeight="1">
      <c r="A893" s="7"/>
      <c r="D893" s="7"/>
    </row>
    <row r="894" ht="15.75" customHeight="1">
      <c r="A894" s="7"/>
      <c r="D894" s="7"/>
    </row>
    <row r="895" ht="15.75" customHeight="1">
      <c r="A895" s="7"/>
      <c r="D895" s="7"/>
    </row>
    <row r="896" ht="15.75" customHeight="1">
      <c r="A896" s="7"/>
      <c r="D896" s="7"/>
    </row>
    <row r="897" ht="15.75" customHeight="1">
      <c r="A897" s="7"/>
      <c r="D897" s="7"/>
    </row>
    <row r="898" ht="15.75" customHeight="1">
      <c r="A898" s="7"/>
      <c r="D898" s="7"/>
    </row>
    <row r="899" ht="15.75" customHeight="1">
      <c r="A899" s="7"/>
      <c r="D899" s="7"/>
    </row>
    <row r="900" ht="15.75" customHeight="1">
      <c r="A900" s="7"/>
      <c r="D900" s="7"/>
    </row>
    <row r="901" ht="15.75" customHeight="1">
      <c r="A901" s="7"/>
      <c r="D901" s="7"/>
    </row>
    <row r="902" ht="15.75" customHeight="1">
      <c r="A902" s="7"/>
      <c r="D902" s="7"/>
    </row>
    <row r="903" ht="15.75" customHeight="1">
      <c r="A903" s="7"/>
      <c r="D903" s="7"/>
    </row>
    <row r="904" ht="15.75" customHeight="1">
      <c r="A904" s="7"/>
      <c r="D904" s="7"/>
    </row>
    <row r="905" ht="15.75" customHeight="1">
      <c r="A905" s="7"/>
      <c r="D905" s="7"/>
    </row>
    <row r="906" ht="15.75" customHeight="1">
      <c r="A906" s="7"/>
      <c r="D906" s="7"/>
    </row>
    <row r="907" ht="15.75" customHeight="1">
      <c r="A907" s="7"/>
      <c r="D907" s="7"/>
    </row>
    <row r="908" ht="15.75" customHeight="1">
      <c r="A908" s="7"/>
      <c r="D908" s="7"/>
    </row>
    <row r="909" ht="15.75" customHeight="1">
      <c r="A909" s="7"/>
      <c r="D909" s="7"/>
    </row>
    <row r="910" ht="15.75" customHeight="1">
      <c r="A910" s="7"/>
      <c r="D910" s="7"/>
    </row>
    <row r="911" ht="15.75" customHeight="1">
      <c r="A911" s="7"/>
      <c r="D911" s="7"/>
    </row>
    <row r="912" ht="15.75" customHeight="1">
      <c r="A912" s="7"/>
      <c r="D912" s="7"/>
    </row>
    <row r="913" ht="15.75" customHeight="1">
      <c r="A913" s="7"/>
      <c r="D913" s="7"/>
    </row>
    <row r="914" ht="15.75" customHeight="1">
      <c r="A914" s="7"/>
      <c r="D914" s="7"/>
    </row>
    <row r="915" ht="15.75" customHeight="1">
      <c r="A915" s="7"/>
      <c r="D915" s="7"/>
    </row>
    <row r="916" ht="15.75" customHeight="1">
      <c r="A916" s="7"/>
      <c r="D916" s="7"/>
    </row>
    <row r="917" ht="15.75" customHeight="1">
      <c r="A917" s="7"/>
      <c r="D917" s="7"/>
    </row>
    <row r="918" ht="15.75" customHeight="1">
      <c r="A918" s="7"/>
      <c r="D918" s="7"/>
    </row>
    <row r="919" ht="15.75" customHeight="1">
      <c r="A919" s="7"/>
      <c r="D919" s="7"/>
    </row>
    <row r="920" ht="15.75" customHeight="1">
      <c r="A920" s="7"/>
      <c r="D920" s="7"/>
    </row>
    <row r="921" ht="15.75" customHeight="1">
      <c r="A921" s="7"/>
      <c r="D921" s="7"/>
    </row>
    <row r="922" ht="15.75" customHeight="1">
      <c r="A922" s="7"/>
      <c r="D922" s="7"/>
    </row>
    <row r="923" ht="15.75" customHeight="1">
      <c r="A923" s="7"/>
      <c r="D923" s="7"/>
    </row>
    <row r="924" ht="15.75" customHeight="1">
      <c r="A924" s="7"/>
      <c r="D924" s="7"/>
    </row>
    <row r="925" ht="15.75" customHeight="1">
      <c r="A925" s="7"/>
      <c r="D925" s="7"/>
    </row>
    <row r="926" ht="15.75" customHeight="1">
      <c r="A926" s="7"/>
      <c r="D926" s="7"/>
    </row>
    <row r="927" ht="15.75" customHeight="1">
      <c r="A927" s="7"/>
      <c r="D927" s="7"/>
    </row>
    <row r="928" ht="15.75" customHeight="1">
      <c r="A928" s="7"/>
      <c r="D928" s="7"/>
    </row>
    <row r="929" ht="15.75" customHeight="1">
      <c r="A929" s="7"/>
      <c r="D929" s="7"/>
    </row>
    <row r="930" ht="15.75" customHeight="1">
      <c r="A930" s="7"/>
      <c r="D930" s="7"/>
    </row>
    <row r="931" ht="15.75" customHeight="1">
      <c r="A931" s="7"/>
      <c r="D931" s="7"/>
    </row>
    <row r="932" ht="15.75" customHeight="1">
      <c r="A932" s="7"/>
      <c r="D932" s="7"/>
    </row>
    <row r="933" ht="15.75" customHeight="1">
      <c r="A933" s="7"/>
      <c r="D933" s="7"/>
    </row>
    <row r="934" ht="15.75" customHeight="1">
      <c r="A934" s="7"/>
      <c r="D934" s="7"/>
    </row>
    <row r="935" ht="15.75" customHeight="1">
      <c r="A935" s="7"/>
      <c r="D935" s="7"/>
    </row>
    <row r="936" ht="15.75" customHeight="1">
      <c r="A936" s="7"/>
      <c r="D936" s="7"/>
    </row>
    <row r="937" ht="15.75" customHeight="1">
      <c r="A937" s="7"/>
      <c r="D937" s="7"/>
    </row>
    <row r="938" ht="15.75" customHeight="1">
      <c r="A938" s="7"/>
      <c r="D938" s="7"/>
    </row>
    <row r="939" ht="15.75" customHeight="1">
      <c r="A939" s="7"/>
      <c r="D939" s="7"/>
    </row>
    <row r="940" ht="15.75" customHeight="1">
      <c r="A940" s="7"/>
      <c r="D940" s="7"/>
    </row>
    <row r="941" ht="15.75" customHeight="1">
      <c r="A941" s="7"/>
      <c r="D941" s="7"/>
    </row>
    <row r="942" ht="15.75" customHeight="1">
      <c r="A942" s="7"/>
      <c r="D942" s="7"/>
    </row>
    <row r="943" ht="15.75" customHeight="1">
      <c r="A943" s="7"/>
      <c r="D943" s="7"/>
    </row>
    <row r="944" ht="15.75" customHeight="1">
      <c r="A944" s="7"/>
      <c r="D944" s="7"/>
    </row>
    <row r="945" ht="15.75" customHeight="1">
      <c r="A945" s="7"/>
      <c r="D945" s="7"/>
    </row>
    <row r="946" ht="15.75" customHeight="1">
      <c r="A946" s="7"/>
      <c r="D946" s="7"/>
    </row>
    <row r="947" ht="15.75" customHeight="1">
      <c r="A947" s="7"/>
      <c r="D947" s="7"/>
    </row>
    <row r="948" ht="15.75" customHeight="1">
      <c r="A948" s="7"/>
      <c r="D948" s="7"/>
    </row>
    <row r="949" ht="15.75" customHeight="1">
      <c r="A949" s="7"/>
      <c r="D949" s="7"/>
    </row>
    <row r="950" ht="15.75" customHeight="1">
      <c r="A950" s="7"/>
      <c r="D950" s="7"/>
    </row>
    <row r="951" ht="15.75" customHeight="1">
      <c r="A951" s="7"/>
      <c r="D951" s="7"/>
    </row>
    <row r="952" ht="15.75" customHeight="1">
      <c r="A952" s="7"/>
      <c r="D952" s="7"/>
    </row>
    <row r="953" ht="15.75" customHeight="1">
      <c r="A953" s="7"/>
      <c r="D953" s="7"/>
    </row>
    <row r="954" ht="15.75" customHeight="1">
      <c r="A954" s="7"/>
      <c r="D954" s="7"/>
    </row>
    <row r="955" ht="15.75" customHeight="1">
      <c r="A955" s="7"/>
      <c r="D955" s="7"/>
    </row>
    <row r="956" ht="15.75" customHeight="1">
      <c r="A956" s="7"/>
      <c r="D956" s="7"/>
    </row>
    <row r="957" ht="15.75" customHeight="1">
      <c r="A957" s="7"/>
      <c r="D957" s="7"/>
    </row>
    <row r="958" ht="15.75" customHeight="1">
      <c r="A958" s="7"/>
      <c r="D958" s="7"/>
    </row>
    <row r="959" ht="15.75" customHeight="1">
      <c r="A959" s="7"/>
      <c r="D959" s="7"/>
    </row>
    <row r="960" ht="15.75" customHeight="1">
      <c r="A960" s="7"/>
      <c r="D960" s="7"/>
    </row>
    <row r="961" ht="15.75" customHeight="1">
      <c r="A961" s="7"/>
      <c r="D961" s="7"/>
    </row>
    <row r="962" ht="15.75" customHeight="1">
      <c r="A962" s="7"/>
      <c r="D962" s="7"/>
    </row>
    <row r="963" ht="15.75" customHeight="1">
      <c r="A963" s="7"/>
      <c r="D963" s="7"/>
    </row>
    <row r="964" ht="15.75" customHeight="1">
      <c r="A964" s="7"/>
      <c r="D964" s="7"/>
    </row>
    <row r="965" ht="15.75" customHeight="1">
      <c r="A965" s="7"/>
      <c r="D965" s="7"/>
    </row>
    <row r="966" ht="15.75" customHeight="1">
      <c r="A966" s="7"/>
      <c r="D966" s="7"/>
    </row>
    <row r="967" ht="15.75" customHeight="1">
      <c r="A967" s="7"/>
      <c r="D967" s="7"/>
    </row>
    <row r="968" ht="15.75" customHeight="1">
      <c r="A968" s="7"/>
      <c r="D968" s="7"/>
    </row>
    <row r="969" ht="15.75" customHeight="1">
      <c r="A969" s="7"/>
      <c r="D969" s="7"/>
    </row>
    <row r="970" ht="15.75" customHeight="1">
      <c r="A970" s="7"/>
      <c r="D970" s="7"/>
    </row>
    <row r="971" ht="15.75" customHeight="1">
      <c r="A971" s="7"/>
      <c r="D971" s="7"/>
    </row>
    <row r="972" ht="15.75" customHeight="1">
      <c r="A972" s="7"/>
      <c r="D972" s="7"/>
    </row>
    <row r="973" ht="15.75" customHeight="1">
      <c r="A973" s="7"/>
      <c r="D973" s="7"/>
    </row>
    <row r="974" ht="15.75" customHeight="1">
      <c r="A974" s="7"/>
      <c r="D974" s="7"/>
    </row>
    <row r="975" ht="15.75" customHeight="1">
      <c r="A975" s="7"/>
      <c r="D975" s="7"/>
    </row>
    <row r="976" ht="15.75" customHeight="1">
      <c r="A976" s="7"/>
      <c r="D976" s="7"/>
    </row>
    <row r="977" ht="15.75" customHeight="1">
      <c r="A977" s="7"/>
      <c r="D977" s="7"/>
    </row>
    <row r="978" ht="15.75" customHeight="1">
      <c r="A978" s="7"/>
      <c r="D978" s="7"/>
    </row>
    <row r="979" ht="15.75" customHeight="1">
      <c r="A979" s="7"/>
      <c r="D979" s="7"/>
    </row>
    <row r="980" ht="15.75" customHeight="1">
      <c r="A980" s="7"/>
      <c r="D980" s="7"/>
    </row>
    <row r="981" ht="15.75" customHeight="1">
      <c r="A981" s="7"/>
      <c r="D981" s="7"/>
    </row>
    <row r="982" ht="15.75" customHeight="1">
      <c r="A982" s="7"/>
      <c r="D982" s="7"/>
    </row>
    <row r="983" ht="15.75" customHeight="1">
      <c r="A983" s="7"/>
      <c r="D983" s="7"/>
    </row>
    <row r="984" ht="15.75" customHeight="1">
      <c r="A984" s="7"/>
      <c r="D984" s="7"/>
    </row>
    <row r="985" ht="15.75" customHeight="1">
      <c r="A985" s="7"/>
      <c r="D985" s="7"/>
    </row>
    <row r="986" ht="15.75" customHeight="1">
      <c r="A986" s="7"/>
      <c r="D986" s="7"/>
    </row>
    <row r="987" ht="15.75" customHeight="1">
      <c r="A987" s="7"/>
      <c r="D987" s="7"/>
    </row>
    <row r="988" ht="15.75" customHeight="1">
      <c r="A988" s="7"/>
      <c r="D988" s="7"/>
    </row>
    <row r="989" ht="15.75" customHeight="1">
      <c r="A989" s="7"/>
      <c r="D989" s="7"/>
    </row>
    <row r="990" ht="15.75" customHeight="1">
      <c r="A990" s="7"/>
      <c r="D990" s="7"/>
    </row>
    <row r="991" ht="15.75" customHeight="1">
      <c r="A991" s="7"/>
      <c r="D991" s="7"/>
    </row>
    <row r="992" ht="15.75" customHeight="1">
      <c r="A992" s="7"/>
      <c r="D992" s="7"/>
    </row>
    <row r="993" ht="15.75" customHeight="1">
      <c r="A993" s="7"/>
      <c r="D993" s="7"/>
    </row>
    <row r="994" ht="15.75" customHeight="1">
      <c r="A994" s="7"/>
      <c r="D994" s="7"/>
    </row>
    <row r="995" ht="15.75" customHeight="1">
      <c r="A995" s="7"/>
      <c r="D995" s="7"/>
    </row>
    <row r="996" ht="15.75" customHeight="1">
      <c r="A996" s="7"/>
      <c r="D996" s="7"/>
    </row>
    <row r="997" ht="15.75" customHeight="1">
      <c r="A997" s="7"/>
      <c r="D997" s="7"/>
    </row>
    <row r="998" ht="15.75" customHeight="1">
      <c r="A998" s="7"/>
      <c r="D998" s="7"/>
    </row>
    <row r="999" ht="15.75" customHeight="1">
      <c r="A999" s="7"/>
      <c r="D999" s="7"/>
    </row>
    <row r="1000" ht="15.75" customHeight="1">
      <c r="A1000" s="7"/>
      <c r="D1000" s="7"/>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FFFF00"/>
    <outlinePr summaryBelow="0" summaryRight="0"/>
  </sheetPr>
  <sheetViews>
    <sheetView workbookViewId="0"/>
  </sheetViews>
  <sheetFormatPr customHeight="1" defaultColWidth="17.29" defaultRowHeight="15.0"/>
  <cols>
    <col customWidth="1" min="1" max="2" width="14.43"/>
    <col customWidth="1" min="3" max="3" width="15.43"/>
    <col customWidth="1" min="4" max="4" width="14.86"/>
    <col customWidth="1" min="5" max="5" width="14.43"/>
    <col customWidth="1" min="6" max="6" width="27.71"/>
    <col customWidth="1" min="7" max="8" width="14.43"/>
    <col customWidth="1" min="9" max="9" width="19.0"/>
    <col customWidth="1" min="10" max="11" width="14.43"/>
    <col customWidth="1" min="12" max="12" width="17.71"/>
    <col customWidth="1" min="13" max="26" width="14.43"/>
  </cols>
  <sheetData>
    <row r="1" ht="15.75" customHeight="1">
      <c r="A1" s="1" t="s">
        <v>0</v>
      </c>
      <c r="C1" s="1"/>
      <c r="D1" s="5"/>
      <c r="E1" s="5"/>
      <c r="F1" s="5"/>
      <c r="G1" s="5"/>
      <c r="H1" s="5"/>
      <c r="I1" s="5"/>
      <c r="J1" s="5"/>
      <c r="K1" s="5"/>
      <c r="L1" s="5"/>
      <c r="M1" s="5"/>
      <c r="N1" s="5"/>
      <c r="O1" s="5"/>
    </row>
    <row r="2" ht="15.75" customHeight="1">
      <c r="A2" s="1" t="s">
        <v>8</v>
      </c>
      <c r="C2" s="1"/>
      <c r="D2" s="5"/>
      <c r="E2" s="5"/>
      <c r="F2" s="5"/>
      <c r="G2" s="5"/>
      <c r="H2" s="5"/>
      <c r="I2" s="5"/>
      <c r="J2" s="5"/>
      <c r="K2" s="5"/>
      <c r="L2" s="5"/>
      <c r="M2" s="5"/>
      <c r="N2" s="5"/>
      <c r="O2" s="5"/>
    </row>
    <row r="3" ht="15.75" customHeight="1">
      <c r="A3" s="1" t="s">
        <v>9</v>
      </c>
      <c r="C3" s="1"/>
      <c r="D3" s="5"/>
      <c r="E3" s="5"/>
      <c r="F3" s="5"/>
      <c r="G3" s="5"/>
      <c r="H3" s="5"/>
      <c r="I3" s="5"/>
      <c r="J3" s="5"/>
      <c r="K3" s="5"/>
      <c r="L3" s="5"/>
      <c r="M3" s="5"/>
      <c r="N3" s="5"/>
      <c r="O3" s="5"/>
    </row>
    <row r="4" ht="15.75" customHeight="1">
      <c r="A4" s="1" t="s">
        <v>10</v>
      </c>
      <c r="C4" s="1"/>
      <c r="D4" s="5"/>
      <c r="E4" s="5"/>
      <c r="F4" s="6"/>
      <c r="H4" s="5"/>
      <c r="I4" s="4" t="s">
        <v>11</v>
      </c>
      <c r="J4" s="5"/>
      <c r="K4" s="5"/>
      <c r="L4" s="5"/>
      <c r="O4" s="5"/>
    </row>
    <row r="5" ht="15.75" customHeight="1">
      <c r="C5" s="7"/>
      <c r="D5" s="7"/>
      <c r="F5" s="1"/>
      <c r="H5" s="5"/>
      <c r="I5" s="4" t="s">
        <v>12</v>
      </c>
      <c r="J5" s="4" t="s">
        <v>13</v>
      </c>
      <c r="K5" s="4" t="s">
        <v>14</v>
      </c>
      <c r="L5" s="5"/>
      <c r="O5" s="5"/>
    </row>
    <row r="6" ht="15.75" customHeight="1">
      <c r="A6" s="8" t="s">
        <v>15</v>
      </c>
      <c r="B6" s="8" t="s">
        <v>16</v>
      </c>
      <c r="C6" s="8" t="s">
        <v>17</v>
      </c>
      <c r="D6" s="8" t="s">
        <v>18</v>
      </c>
      <c r="E6" s="8" t="s">
        <v>19</v>
      </c>
      <c r="F6" s="8" t="s">
        <v>20</v>
      </c>
      <c r="G6" s="8" t="s">
        <v>21</v>
      </c>
      <c r="H6" s="5"/>
      <c r="I6" s="4">
        <v>1.0</v>
      </c>
      <c r="J6" s="4" t="s">
        <v>22</v>
      </c>
      <c r="K6" s="4">
        <v>45.0</v>
      </c>
      <c r="L6" s="5"/>
      <c r="O6" s="5"/>
    </row>
    <row r="7" ht="15.75" customHeight="1">
      <c r="A7" s="11">
        <f>1</f>
        <v>1</v>
      </c>
      <c r="B7" s="18"/>
      <c r="C7" s="20">
        <v>1.0</v>
      </c>
      <c r="D7" s="22" t="s">
        <v>35</v>
      </c>
      <c r="E7" s="22" t="s">
        <v>50</v>
      </c>
      <c r="F7" s="23"/>
      <c r="G7" s="25" t="s">
        <v>53</v>
      </c>
      <c r="I7" s="26">
        <v>2.0</v>
      </c>
      <c r="J7" s="4" t="s">
        <v>61</v>
      </c>
      <c r="K7" s="26">
        <v>75.0</v>
      </c>
      <c r="L7" s="7"/>
    </row>
    <row r="8" ht="15.75" customHeight="1">
      <c r="A8" s="25">
        <f t="shared" ref="A8:A22" si="1">A7+1</f>
        <v>2</v>
      </c>
      <c r="B8" s="18"/>
      <c r="C8" s="20">
        <v>1.0</v>
      </c>
      <c r="D8" s="11" t="s">
        <v>35</v>
      </c>
      <c r="E8" s="11" t="s">
        <v>50</v>
      </c>
      <c r="F8" s="11"/>
      <c r="G8" s="25" t="s">
        <v>63</v>
      </c>
      <c r="I8" s="26">
        <v>3.0</v>
      </c>
      <c r="J8" s="29" t="str">
        <f>HYPERLINK("https://docviewer.yandex.ru/?url=ya-disk%3A%2F%2F%2Fdisk%2F7-й%20семестр%2FСуперкомпьютеры%20и%20ПОД%2FОтветы%20прошлых%20лет%2F╨Ъ╨╛╨╗╨╗╨╡╨║╤В╨╕╨▓╨╜╨╛╨╡%20╤А╨╡╤И╨╡╨╜╨╕╨╡%20╨┐╨╛╨┤╤Л%202013.pdf&amp;name=╨Ъ╨╛╨╗╨╗╨╡╨║╤В╨╕╨▓╨╜╨╛╨╡%20╤А╨╡╤И╨╡╨╜╨╕╨╡%20╨┐╨╛╨┤╤Л%20201"&amp;"3.pdf&amp;c=5671e2b526e1","https://docviewer.yandex.ru/?url=ya-disk%3A%2F%2F%2Fdisk%2F7-й%20семестр%2FСуперкомпьютеры%20и%20ПОД%2FОтветы%20прошлых%20лет%2F╨Ъ╨╛╨╗╨╗╨╡╨║╤В╨╕╨▓╨╜╨╛╨╡%20╤А╨╡╤И╨╡╨╜╨╕╨╡%20╨┐╨╛╨┤╤Л%202013.pdf&amp;name=╨Ъ╨╛╨╗╨╗╨╡╨║╤В╨╕╨▓╨╜╨╛╨╡%20╤А╨╡╤И╨╡╨╜╨╕╨╡%20╨┐╨╛╨┤╤Л%20201"&amp;"3.pdf&amp;c=5671e2b526e1")</f>
        <v>https://docviewer.yandex.ru/?url=ya-disk%3A%2F%2F%2Fdisk%2F7-й%20семестр%2FСуперкомпьютеры%20и%20ПОД%2FОтветы%20прошлых%20лет%2F╨Ъ╨╛╨╗╨╗╨╡╨║╤В╨╕╨▓╨╜╨╛╨╡%20╤А╨╡╤И╨╡╨╜╨╕╨╡%20╨┐╨╛╨┤╤Л%202013.pdf&amp;name=╨Ъ╨╛╨╗╨╗╨╡╨║╤В╨╕╨▓╨╜╨╛╨╡%20╤А╨╡╤И╨╡╨╜╨╕╨╡%20╨┐╨╛╨┤╤Л%202013.pdf&amp;c=5671e2b526e1</v>
      </c>
      <c r="K8" s="26">
        <v>35.0</v>
      </c>
      <c r="L8" s="7"/>
    </row>
    <row r="9" ht="15.75" customHeight="1">
      <c r="A9" s="25">
        <f t="shared" si="1"/>
        <v>3</v>
      </c>
      <c r="B9" s="18"/>
      <c r="C9" s="20">
        <v>2.0</v>
      </c>
      <c r="D9" s="11" t="s">
        <v>35</v>
      </c>
      <c r="E9" s="11" t="s">
        <v>50</v>
      </c>
      <c r="F9" s="11"/>
      <c r="G9" s="25" t="s">
        <v>71</v>
      </c>
      <c r="I9" s="26">
        <v>4.0</v>
      </c>
      <c r="J9" s="29" t="str">
        <f>HYPERLINK("https://docviewer.yandex.ru/?url=ya-disk%3A%2F%2F%2Fdisk%2F7-й%20семестр%2FСуперкомпьютеры%20и%20ПОД%2Fcmcstuff%2Fвопросы%20из%20теста.doc&amp;name=вопросы%20из%20теста.doc&amp;c=5671e3ddb9f3","https://docviewer.yandex.ru/?url=ya-disk%3A%2F%2F%2Fdisk%2F7-й%20семестр%2FСуперкомпьютеры%20и%20ПОД%2Fcmcstuff%2Fвопросы%20из%20теста.doc&amp;name=вопросы%20из%20теста.doc&amp;c=5671e3ddb9f3")</f>
        <v>https://docviewer.yandex.ru/?url=ya-disk%3A%2F%2F%2Fdisk%2F7-й%20семестр%2FСуперкомпьютеры%20и%20ПОД%2Fcmcstuff%2Fвопросы%20из%20теста.doc&amp;name=вопросы%20из%20теста.doc&amp;c=5671e3ddb9f3</v>
      </c>
      <c r="K9" s="26">
        <v>12.0</v>
      </c>
      <c r="L9" s="1" t="s">
        <v>74</v>
      </c>
      <c r="M9" s="1" t="s">
        <v>76</v>
      </c>
      <c r="N9" s="31" t="str">
        <f>HYPERLINK("https://docviewer.yandex.ru/?url=ya-disk%3A%2F%2F%2Fdisk%2F7-й%20семестр%2FСуперкомпьютеры%20и%20ПОД%2FAnswers%20Table.xlsx&amp;name=Answers%20Table.xlsx&amp;c=5672a788d0cd","https://docviewer.yandex.ru/?url=ya-disk%3A%2F%2F%2Fdisk%2F7-й%20семестр%2FСуперкомпьютеры%20и%20ПОД%2FAnswers%20Table.xlsx&amp;name=Answers%20Table.xlsx&amp;c=5672a788d0cd")</f>
        <v>https://docviewer.yandex.ru/?url=ya-disk%3A%2F%2F%2Fdisk%2F7-й%20семестр%2FСуперкомпьютеры%20и%20ПОД%2FAnswers%20Table.xlsx&amp;name=Answers%20Table.xlsx&amp;c=5672a788d0cd</v>
      </c>
    </row>
    <row r="10" ht="15.75" customHeight="1">
      <c r="A10" s="25">
        <f t="shared" si="1"/>
        <v>4</v>
      </c>
      <c r="B10" s="18"/>
      <c r="C10" s="20">
        <v>2.0</v>
      </c>
      <c r="D10" s="11" t="s">
        <v>79</v>
      </c>
      <c r="E10" s="11" t="s">
        <v>79</v>
      </c>
      <c r="F10" s="11"/>
      <c r="G10" s="25" t="s">
        <v>80</v>
      </c>
      <c r="I10" s="26">
        <v>5.0</v>
      </c>
      <c r="J10" s="29" t="str">
        <f>HYPERLINK("https://docviewer.yandex.ru/?url=ya-disk%3A%2F%2F%2Fdisk%2F6-й%20семестр%2FОптимальное%20управление%2F1.pdf&amp;name=1.pdf&amp;c=5671e682833c","https://docviewer.yandex.ru/?url=ya-disk%3A%2F%2F%2Fdisk%2F6-й%20семестр%2FОптимальное%20управление%2F1.pdf&amp;name=1.pdf&amp;c=5671e682833c")</f>
        <v>https://docviewer.yandex.ru/?url=ya-disk%3A%2F%2F%2Fdisk%2F6-й%20семестр%2FОптимальное%20управление%2F1.pdf&amp;name=1.pdf&amp;c=5671e682833c</v>
      </c>
      <c r="K10" s="26" t="s">
        <v>83</v>
      </c>
      <c r="L10" s="7"/>
      <c r="M10" s="1" t="s">
        <v>76</v>
      </c>
      <c r="O10" s="1" t="s">
        <v>85</v>
      </c>
    </row>
    <row r="11" ht="15.75" customHeight="1">
      <c r="A11" s="25">
        <f t="shared" si="1"/>
        <v>5</v>
      </c>
      <c r="B11" s="18"/>
      <c r="C11" s="20">
        <v>2.0</v>
      </c>
      <c r="D11" s="11" t="s">
        <v>35</v>
      </c>
      <c r="E11" s="11" t="s">
        <v>50</v>
      </c>
      <c r="F11" s="11"/>
      <c r="G11" s="25" t="s">
        <v>86</v>
      </c>
      <c r="I11" s="26">
        <v>6.0</v>
      </c>
      <c r="J11" s="29" t="str">
        <f>HYPERLINK("https://docviewer.yandex.ru/?url=ya-disk%3A%2F%2F%2Fdisk%2F6-й%20семестр%2FОптимальное%20управление%2F2.pdf&amp;name=2.pdf&amp;c=5671e6af19f2&amp;page=16","https://docviewer.yandex.ru/?url=ya-disk%3A%2F%2F%2Fdisk%2F6-й%20семестр%2FОптимальное%20управление%2F2.pdf&amp;name=2.pdf&amp;c=5671e6af19f2&amp;page=16")</f>
        <v>https://docviewer.yandex.ru/?url=ya-disk%3A%2F%2F%2Fdisk%2F6-й%20семестр%2FОптимальное%20управление%2F2.pdf&amp;name=2.pdf&amp;c=5671e6af19f2&amp;page=16</v>
      </c>
      <c r="K11" s="26" t="s">
        <v>87</v>
      </c>
      <c r="L11" s="7"/>
    </row>
    <row r="12" ht="15.75" customHeight="1">
      <c r="A12" s="25">
        <f t="shared" si="1"/>
        <v>6</v>
      </c>
      <c r="B12" s="18"/>
      <c r="C12" s="20" t="s">
        <v>88</v>
      </c>
      <c r="D12" s="11" t="s">
        <v>35</v>
      </c>
      <c r="E12" s="11" t="s">
        <v>50</v>
      </c>
      <c r="F12" s="11"/>
      <c r="G12" s="25" t="s">
        <v>89</v>
      </c>
      <c r="I12" s="26">
        <v>7.0</v>
      </c>
      <c r="J12" s="29" t="str">
        <f>HYPERLINK("https://docviewer.yandex.ru/?url=ya-disk%3A%2F%2F%2Fdisk%2F6-й%20семестр%2FОптимальное%20управление%2FВарианты%20с%20ответами.pdf&amp;name=Варианты%20с%20ответами.pdf&amp;c=5671e65bdf32","https://docviewer.yandex.ru/?url=ya-disk%3A%2F%2F%2Fdisk%2F6-й%20семестр%2FОптимальное%20управление%2FВарианты%20с%20ответами.pdf&amp;name=Варианты%20с%20ответами.pdf&amp;c=5671e65bdf32")</f>
        <v>https://docviewer.yandex.ru/?url=ya-disk%3A%2F%2F%2Fdisk%2F6-й%20семестр%2FОптимальное%20управление%2FВарианты%20с%20ответами.pdf&amp;name=Варианты%20с%20ответами.pdf&amp;c=5671e65bdf32</v>
      </c>
      <c r="K12" s="26" t="s">
        <v>83</v>
      </c>
      <c r="L12" s="7"/>
    </row>
    <row r="13" ht="15.75" customHeight="1">
      <c r="A13" s="25">
        <f t="shared" si="1"/>
        <v>7</v>
      </c>
      <c r="B13" s="18"/>
      <c r="C13" s="20">
        <v>5.0</v>
      </c>
      <c r="D13" s="11" t="s">
        <v>94</v>
      </c>
      <c r="E13" s="11" t="s">
        <v>95</v>
      </c>
      <c r="F13" s="11"/>
      <c r="G13" s="25" t="s">
        <v>96</v>
      </c>
      <c r="I13" s="26">
        <v>8.0</v>
      </c>
      <c r="J13" s="29" t="str">
        <f>HYPERLINK("https://docviewer.yandex.ru/?url=ya-disk%3A%2F%2F%2Fdisk%2F6-й%20семестр%2FОптимальное%20управление%2FВарианты%20с%20ответами1.pdf&amp;name=Варианты%20с%20ответами1.pdf&amp;c=5671e744a4b8&amp;page=21","https://docviewer.yandex.ru/?url=ya-disk%3A%2F%2F%2Fdisk%2F6-й%20семестр%2FОптимальное%20управление%2FВарианты%20с%20ответами1.pdf&amp;name=Варианты%20с%20ответами1.pdf&amp;c=5671e744a4b8&amp;page=21")</f>
        <v>https://docviewer.yandex.ru/?url=ya-disk%3A%2F%2F%2Fdisk%2F6-й%20семестр%2FОптимальное%20управление%2FВарианты%20с%20ответами1.pdf&amp;name=Варианты%20с%20ответами1.pdf&amp;c=5671e744a4b8&amp;page=21</v>
      </c>
      <c r="K13" s="26" t="s">
        <v>83</v>
      </c>
      <c r="L13" s="7"/>
    </row>
    <row r="14" ht="15.75" customHeight="1">
      <c r="A14" s="25">
        <f t="shared" si="1"/>
        <v>8</v>
      </c>
      <c r="B14" s="18"/>
      <c r="C14" s="20">
        <v>5.0</v>
      </c>
      <c r="D14" s="22" t="s">
        <v>94</v>
      </c>
      <c r="E14" s="11" t="s">
        <v>95</v>
      </c>
      <c r="F14" s="23"/>
      <c r="G14" s="25" t="s">
        <v>97</v>
      </c>
      <c r="I14" s="26">
        <v>9.0</v>
      </c>
      <c r="J14" s="26" t="s">
        <v>98</v>
      </c>
      <c r="L14" s="7"/>
    </row>
    <row r="15" ht="15.75" customHeight="1">
      <c r="A15" s="25">
        <f t="shared" si="1"/>
        <v>9</v>
      </c>
      <c r="B15" s="18"/>
      <c r="C15" s="20">
        <v>6.0</v>
      </c>
      <c r="D15" s="11" t="s">
        <v>99</v>
      </c>
      <c r="E15" s="11" t="s">
        <v>100</v>
      </c>
      <c r="F15" s="11"/>
      <c r="G15" s="25" t="s">
        <v>101</v>
      </c>
      <c r="I15" s="7"/>
      <c r="J15" s="31" t="str">
        <f>HYPERLINK("https://docviewer.yandex.ru/?url=ya-disk%3A%2F%2F%2Fdisk%2F7-й%20семестр%2FСуперкомпьютеры%20и%20ПОД%2FAnswers%20Table.xlsx&amp;name=Answers%20Table.xlsx&amp;c=5672a788d0cd","https://docviewer.yandex.ru/?url=ya-disk%3A%2F%2F%2Fdisk%2F7-й%20семестр%2FСуперкомпьютеры%20и%20ПОД%2FAnswers%20Table.xlsx&amp;name=Answers%20Table.xlsx&amp;c=5672a788d0cd")</f>
        <v>https://docviewer.yandex.ru/?url=ya-disk%3A%2F%2F%2Fdisk%2F7-й%20семестр%2FСуперкомпьютеры%20и%20ПОД%2FAnswers%20Table.xlsx&amp;name=Answers%20Table.xlsx&amp;c=5672a788d0cd</v>
      </c>
      <c r="L15" s="7"/>
    </row>
    <row r="16" ht="15.75" customHeight="1">
      <c r="A16" s="25">
        <f t="shared" si="1"/>
        <v>10</v>
      </c>
      <c r="B16" s="18"/>
      <c r="C16" s="20">
        <v>6.0</v>
      </c>
      <c r="D16" s="22" t="s">
        <v>94</v>
      </c>
      <c r="E16" s="22" t="s">
        <v>95</v>
      </c>
      <c r="F16" s="11"/>
      <c r="G16" s="25" t="s">
        <v>104</v>
      </c>
      <c r="I16" s="7"/>
      <c r="L16" s="7"/>
    </row>
    <row r="17" ht="15.75" customHeight="1">
      <c r="A17" s="25">
        <f t="shared" si="1"/>
        <v>11</v>
      </c>
      <c r="B17" s="18"/>
      <c r="C17" s="20">
        <v>6.0</v>
      </c>
      <c r="D17" s="22" t="s">
        <v>35</v>
      </c>
      <c r="E17" s="22" t="s">
        <v>50</v>
      </c>
      <c r="F17" s="33"/>
      <c r="G17" s="25" t="s">
        <v>108</v>
      </c>
      <c r="I17" s="1"/>
      <c r="L17" s="7"/>
    </row>
    <row r="18" ht="15.75" customHeight="1">
      <c r="A18" s="25">
        <f t="shared" si="1"/>
        <v>12</v>
      </c>
      <c r="B18" s="18"/>
      <c r="C18" s="20">
        <v>7.0</v>
      </c>
      <c r="D18" s="22" t="s">
        <v>94</v>
      </c>
      <c r="E18" s="22" t="s">
        <v>95</v>
      </c>
      <c r="F18" s="11"/>
      <c r="G18" s="25" t="s">
        <v>109</v>
      </c>
      <c r="I18" s="8" t="s">
        <v>110</v>
      </c>
      <c r="J18" s="8" t="s">
        <v>111</v>
      </c>
      <c r="L18" s="7"/>
    </row>
    <row r="19" ht="15.75" customHeight="1">
      <c r="A19" s="25">
        <f t="shared" si="1"/>
        <v>13</v>
      </c>
      <c r="B19" s="18"/>
      <c r="C19" s="20">
        <v>7.0</v>
      </c>
      <c r="D19" s="22" t="s">
        <v>112</v>
      </c>
      <c r="E19" s="22" t="s">
        <v>113</v>
      </c>
      <c r="F19" s="11"/>
      <c r="G19" s="25" t="s">
        <v>114</v>
      </c>
      <c r="I19" s="26">
        <f>35</f>
        <v>35</v>
      </c>
      <c r="J19" s="25">
        <v>2.0</v>
      </c>
      <c r="L19" s="7"/>
    </row>
    <row r="20" ht="15.75" customHeight="1">
      <c r="A20" s="25">
        <f t="shared" si="1"/>
        <v>14</v>
      </c>
      <c r="B20" s="18"/>
      <c r="C20" s="20">
        <v>8.0</v>
      </c>
      <c r="D20" s="22" t="s">
        <v>94</v>
      </c>
      <c r="E20" s="22" t="s">
        <v>95</v>
      </c>
      <c r="F20" s="11"/>
      <c r="G20" s="25" t="s">
        <v>116</v>
      </c>
      <c r="I20" s="7"/>
      <c r="L20" s="7"/>
    </row>
    <row r="21" ht="15.75" customHeight="1">
      <c r="A21" s="25">
        <f t="shared" si="1"/>
        <v>15</v>
      </c>
      <c r="B21" s="18"/>
      <c r="C21" s="20">
        <v>8.0</v>
      </c>
      <c r="D21" s="11" t="s">
        <v>35</v>
      </c>
      <c r="E21" s="11" t="s">
        <v>50</v>
      </c>
      <c r="F21" s="11"/>
      <c r="G21" s="25" t="s">
        <v>117</v>
      </c>
      <c r="I21" s="7"/>
      <c r="L21" s="7"/>
    </row>
    <row r="22" ht="15.75" customHeight="1">
      <c r="A22" s="25">
        <f t="shared" si="1"/>
        <v>16</v>
      </c>
      <c r="B22" s="18"/>
      <c r="C22" s="20" t="s">
        <v>88</v>
      </c>
      <c r="D22" s="22" t="s">
        <v>94</v>
      </c>
      <c r="E22" s="11" t="s">
        <v>95</v>
      </c>
      <c r="F22" s="23"/>
      <c r="G22" s="25">
        <f>I19</f>
        <v>35</v>
      </c>
      <c r="I22" s="7"/>
      <c r="L22" s="7"/>
    </row>
    <row r="23" ht="15.75" customHeight="1">
      <c r="C23" s="7"/>
      <c r="D23" s="1"/>
      <c r="F23" s="7"/>
      <c r="I23" s="7"/>
      <c r="L23" s="7"/>
    </row>
    <row r="24" ht="15.75" customHeight="1">
      <c r="C24" s="7"/>
      <c r="D24" s="7"/>
      <c r="F24" s="7"/>
      <c r="I24" s="7"/>
      <c r="L24" s="7"/>
    </row>
    <row r="25" ht="15.75" customHeight="1">
      <c r="C25" s="7"/>
      <c r="D25" s="7"/>
      <c r="F25" s="7"/>
      <c r="I25" s="7"/>
      <c r="L25" s="7"/>
    </row>
    <row r="26" ht="15.75" customHeight="1">
      <c r="C26" s="7"/>
      <c r="D26" s="7"/>
      <c r="F26" s="7"/>
      <c r="I26" s="7"/>
      <c r="L26" s="7"/>
    </row>
    <row r="27" ht="15.75" customHeight="1">
      <c r="C27" s="7"/>
      <c r="D27" s="7"/>
      <c r="F27" s="7"/>
      <c r="I27" s="7"/>
      <c r="L27" s="7"/>
    </row>
    <row r="28" ht="15.75" customHeight="1">
      <c r="C28" s="7"/>
      <c r="D28" s="7"/>
      <c r="F28" s="7"/>
      <c r="I28" s="7"/>
      <c r="L28" s="7"/>
    </row>
    <row r="29" ht="15.75" customHeight="1">
      <c r="C29" s="7"/>
      <c r="D29" s="7"/>
      <c r="F29" s="7"/>
      <c r="I29" s="7"/>
      <c r="L29" s="7"/>
    </row>
    <row r="30" ht="15.75" customHeight="1">
      <c r="C30" s="7"/>
      <c r="D30" s="7"/>
      <c r="F30" s="7"/>
      <c r="I30" s="7"/>
      <c r="L30" s="7"/>
    </row>
    <row r="31" ht="15.75" customHeight="1">
      <c r="C31" s="7"/>
      <c r="D31" s="7"/>
      <c r="F31" s="7"/>
      <c r="I31" s="7"/>
      <c r="L31" s="7"/>
    </row>
    <row r="32" ht="15.75" customHeight="1">
      <c r="C32" s="7"/>
      <c r="D32" s="7"/>
      <c r="F32" s="7"/>
      <c r="I32" s="7"/>
      <c r="L32" s="7"/>
    </row>
    <row r="33" ht="15.75" customHeight="1">
      <c r="C33" s="7"/>
      <c r="D33" s="7"/>
      <c r="F33" s="7"/>
      <c r="I33" s="7"/>
      <c r="L33" s="7"/>
    </row>
    <row r="34" ht="15.75" customHeight="1">
      <c r="C34" s="7"/>
      <c r="D34" s="7"/>
      <c r="F34" s="7"/>
      <c r="I34" s="7"/>
      <c r="L34" s="7"/>
    </row>
    <row r="35" ht="15.75" customHeight="1">
      <c r="C35" s="7"/>
      <c r="D35" s="7"/>
      <c r="F35" s="7"/>
      <c r="I35" s="7"/>
      <c r="L35" s="7"/>
    </row>
    <row r="36" ht="15.75" customHeight="1">
      <c r="C36" s="7"/>
      <c r="D36" s="7"/>
      <c r="F36" s="7"/>
      <c r="I36" s="7"/>
      <c r="L36" s="7"/>
    </row>
    <row r="37" ht="15.75" customHeight="1">
      <c r="C37" s="7"/>
      <c r="D37" s="7"/>
      <c r="F37" s="7"/>
      <c r="I37" s="7"/>
      <c r="L37" s="7"/>
    </row>
    <row r="38" ht="15.75" customHeight="1">
      <c r="C38" s="7"/>
      <c r="D38" s="7"/>
      <c r="F38" s="7"/>
      <c r="I38" s="7"/>
      <c r="L38" s="7"/>
    </row>
    <row r="39" ht="15.75" customHeight="1">
      <c r="C39" s="7"/>
      <c r="D39" s="7"/>
      <c r="F39" s="7"/>
      <c r="I39" s="7"/>
      <c r="L39" s="7"/>
    </row>
    <row r="40" ht="15.75" customHeight="1">
      <c r="C40" s="7"/>
      <c r="D40" s="7"/>
      <c r="F40" s="7"/>
      <c r="I40" s="7"/>
      <c r="L40" s="7"/>
    </row>
    <row r="41" ht="15.75" customHeight="1">
      <c r="C41" s="7"/>
      <c r="D41" s="7"/>
      <c r="F41" s="7"/>
      <c r="I41" s="7"/>
      <c r="L41" s="7"/>
    </row>
    <row r="42" ht="15.75" customHeight="1">
      <c r="C42" s="7"/>
      <c r="D42" s="7"/>
      <c r="F42" s="7"/>
      <c r="I42" s="7"/>
      <c r="L42" s="7"/>
    </row>
    <row r="43" ht="15.75" customHeight="1">
      <c r="C43" s="7"/>
      <c r="D43" s="7"/>
      <c r="F43" s="7"/>
      <c r="I43" s="7"/>
      <c r="L43" s="7"/>
    </row>
    <row r="44" ht="15.75" customHeight="1">
      <c r="C44" s="7"/>
      <c r="D44" s="7"/>
      <c r="F44" s="7"/>
      <c r="I44" s="7"/>
      <c r="L44" s="7"/>
    </row>
    <row r="45" ht="15.75" customHeight="1">
      <c r="C45" s="7"/>
      <c r="D45" s="7"/>
      <c r="F45" s="7"/>
      <c r="I45" s="7"/>
      <c r="L45" s="7"/>
    </row>
    <row r="46" ht="15.75" customHeight="1">
      <c r="C46" s="7"/>
      <c r="D46" s="7"/>
      <c r="F46" s="7"/>
      <c r="I46" s="7"/>
      <c r="L46" s="7"/>
    </row>
    <row r="47" ht="15.75" customHeight="1">
      <c r="C47" s="7"/>
      <c r="D47" s="7"/>
      <c r="F47" s="7"/>
      <c r="I47" s="7"/>
      <c r="L47" s="7"/>
    </row>
    <row r="48" ht="15.75" customHeight="1">
      <c r="C48" s="7"/>
      <c r="D48" s="7"/>
      <c r="F48" s="7"/>
      <c r="I48" s="7"/>
      <c r="L48" s="7"/>
    </row>
    <row r="49" ht="15.75" customHeight="1">
      <c r="C49" s="7"/>
      <c r="D49" s="7"/>
      <c r="F49" s="7"/>
      <c r="I49" s="7"/>
      <c r="L49" s="7"/>
    </row>
    <row r="50" ht="15.75" customHeight="1">
      <c r="C50" s="7"/>
      <c r="D50" s="7"/>
      <c r="F50" s="7"/>
      <c r="I50" s="7"/>
      <c r="L50" s="7"/>
    </row>
    <row r="51" ht="15.75" customHeight="1">
      <c r="C51" s="7"/>
      <c r="D51" s="7"/>
      <c r="F51" s="7"/>
      <c r="I51" s="7"/>
      <c r="L51" s="7"/>
    </row>
    <row r="52" ht="15.75" customHeight="1">
      <c r="C52" s="7"/>
      <c r="D52" s="7"/>
      <c r="F52" s="7"/>
      <c r="I52" s="7"/>
      <c r="L52" s="7"/>
    </row>
    <row r="53" ht="15.75" customHeight="1">
      <c r="C53" s="7"/>
      <c r="D53" s="7"/>
      <c r="F53" s="7"/>
      <c r="I53" s="7"/>
      <c r="L53" s="7"/>
    </row>
    <row r="54" ht="15.75" customHeight="1">
      <c r="C54" s="7"/>
      <c r="D54" s="7"/>
      <c r="F54" s="7"/>
      <c r="I54" s="7"/>
      <c r="L54" s="7"/>
    </row>
    <row r="55" ht="15.75" customHeight="1">
      <c r="C55" s="7"/>
      <c r="D55" s="7"/>
      <c r="F55" s="7"/>
      <c r="I55" s="7"/>
      <c r="L55" s="7"/>
    </row>
    <row r="56" ht="15.75" customHeight="1">
      <c r="C56" s="7"/>
      <c r="D56" s="7"/>
      <c r="F56" s="7"/>
      <c r="I56" s="7"/>
      <c r="L56" s="7"/>
    </row>
    <row r="57" ht="15.75" customHeight="1">
      <c r="C57" s="7"/>
      <c r="D57" s="7"/>
      <c r="F57" s="7"/>
      <c r="I57" s="7"/>
      <c r="L57" s="7"/>
    </row>
    <row r="58" ht="15.75" customHeight="1">
      <c r="C58" s="7"/>
      <c r="D58" s="7"/>
      <c r="F58" s="7"/>
      <c r="I58" s="7"/>
      <c r="L58" s="7"/>
    </row>
    <row r="59" ht="15.75" customHeight="1">
      <c r="C59" s="7"/>
      <c r="D59" s="7"/>
      <c r="F59" s="7"/>
      <c r="I59" s="7"/>
      <c r="L59" s="7"/>
    </row>
    <row r="60" ht="15.75" customHeight="1">
      <c r="C60" s="7"/>
      <c r="D60" s="7"/>
      <c r="F60" s="7"/>
      <c r="I60" s="7"/>
      <c r="L60" s="7"/>
    </row>
    <row r="61" ht="15.75" customHeight="1">
      <c r="C61" s="7"/>
      <c r="D61" s="7"/>
      <c r="F61" s="7"/>
      <c r="I61" s="7"/>
      <c r="L61" s="7"/>
    </row>
    <row r="62" ht="15.75" customHeight="1">
      <c r="C62" s="7"/>
      <c r="D62" s="7"/>
      <c r="F62" s="7"/>
      <c r="I62" s="7"/>
      <c r="L62" s="7"/>
    </row>
    <row r="63" ht="15.75" customHeight="1">
      <c r="C63" s="7"/>
      <c r="D63" s="7"/>
      <c r="F63" s="7"/>
      <c r="I63" s="7"/>
      <c r="L63" s="7"/>
    </row>
    <row r="64" ht="15.75" customHeight="1">
      <c r="C64" s="7"/>
      <c r="D64" s="7"/>
      <c r="F64" s="7"/>
      <c r="I64" s="7"/>
      <c r="L64" s="7"/>
    </row>
    <row r="65" ht="15.75" customHeight="1">
      <c r="C65" s="7"/>
      <c r="D65" s="7"/>
      <c r="F65" s="7"/>
      <c r="I65" s="7"/>
      <c r="L65" s="7"/>
    </row>
    <row r="66" ht="15.75" customHeight="1">
      <c r="C66" s="7"/>
      <c r="D66" s="7"/>
      <c r="F66" s="7"/>
      <c r="I66" s="7"/>
      <c r="L66" s="7"/>
    </row>
    <row r="67" ht="15.75" customHeight="1">
      <c r="C67" s="7"/>
      <c r="D67" s="7"/>
      <c r="F67" s="7"/>
      <c r="I67" s="7"/>
      <c r="L67" s="7"/>
    </row>
    <row r="68" ht="15.75" customHeight="1">
      <c r="C68" s="7"/>
      <c r="D68" s="7"/>
      <c r="F68" s="7"/>
      <c r="I68" s="7"/>
      <c r="L68" s="7"/>
    </row>
    <row r="69" ht="15.75" customHeight="1">
      <c r="C69" s="7"/>
      <c r="D69" s="7"/>
      <c r="F69" s="7"/>
      <c r="I69" s="7"/>
      <c r="L69" s="7"/>
    </row>
    <row r="70" ht="15.75" customHeight="1">
      <c r="C70" s="7"/>
      <c r="D70" s="7"/>
      <c r="F70" s="7"/>
      <c r="I70" s="7"/>
      <c r="L70" s="7"/>
    </row>
    <row r="71" ht="15.75" customHeight="1">
      <c r="C71" s="7"/>
      <c r="D71" s="7"/>
      <c r="F71" s="7"/>
      <c r="I71" s="7"/>
      <c r="L71" s="7"/>
    </row>
    <row r="72" ht="15.75" customHeight="1">
      <c r="C72" s="7"/>
      <c r="D72" s="7"/>
      <c r="F72" s="7"/>
      <c r="I72" s="7"/>
      <c r="L72" s="7"/>
    </row>
    <row r="73" ht="15.75" customHeight="1">
      <c r="C73" s="7"/>
      <c r="D73" s="7"/>
      <c r="F73" s="7"/>
      <c r="I73" s="7"/>
      <c r="L73" s="7"/>
    </row>
    <row r="74" ht="15.75" customHeight="1">
      <c r="C74" s="7"/>
      <c r="D74" s="7"/>
      <c r="F74" s="7"/>
      <c r="I74" s="7"/>
      <c r="L74" s="7"/>
    </row>
    <row r="75" ht="15.75" customHeight="1">
      <c r="C75" s="7"/>
      <c r="D75" s="7"/>
      <c r="F75" s="7"/>
      <c r="I75" s="7"/>
      <c r="L75" s="7"/>
    </row>
    <row r="76" ht="15.75" customHeight="1">
      <c r="C76" s="7"/>
      <c r="D76" s="7"/>
      <c r="F76" s="7"/>
      <c r="I76" s="7"/>
      <c r="L76" s="7"/>
    </row>
    <row r="77" ht="15.75" customHeight="1">
      <c r="C77" s="7"/>
      <c r="D77" s="7"/>
      <c r="F77" s="7"/>
      <c r="I77" s="7"/>
      <c r="L77" s="7"/>
    </row>
    <row r="78" ht="15.75" customHeight="1">
      <c r="C78" s="7"/>
      <c r="D78" s="7"/>
      <c r="F78" s="7"/>
      <c r="I78" s="7"/>
      <c r="L78" s="7"/>
    </row>
    <row r="79" ht="15.75" customHeight="1">
      <c r="C79" s="7"/>
      <c r="D79" s="7"/>
      <c r="F79" s="7"/>
      <c r="I79" s="7"/>
      <c r="L79" s="7"/>
    </row>
    <row r="80" ht="15.75" customHeight="1">
      <c r="C80" s="7"/>
      <c r="D80" s="7"/>
      <c r="F80" s="7"/>
      <c r="I80" s="7"/>
      <c r="L80" s="7"/>
    </row>
    <row r="81" ht="15.75" customHeight="1">
      <c r="C81" s="7"/>
      <c r="D81" s="7"/>
      <c r="F81" s="7"/>
      <c r="I81" s="7"/>
      <c r="L81" s="7"/>
    </row>
    <row r="82" ht="15.75" customHeight="1">
      <c r="C82" s="7"/>
      <c r="D82" s="7"/>
      <c r="F82" s="7"/>
      <c r="I82" s="7"/>
      <c r="L82" s="7"/>
    </row>
    <row r="83" ht="15.75" customHeight="1">
      <c r="C83" s="7"/>
      <c r="D83" s="7"/>
      <c r="F83" s="7"/>
      <c r="I83" s="7"/>
      <c r="L83" s="7"/>
    </row>
    <row r="84" ht="15.75" customHeight="1">
      <c r="C84" s="7"/>
      <c r="D84" s="7"/>
      <c r="F84" s="7"/>
      <c r="I84" s="7"/>
      <c r="L84" s="7"/>
    </row>
    <row r="85" ht="15.75" customHeight="1">
      <c r="C85" s="7"/>
      <c r="D85" s="7"/>
      <c r="F85" s="7"/>
      <c r="I85" s="7"/>
      <c r="L85" s="7"/>
    </row>
    <row r="86" ht="15.75" customHeight="1">
      <c r="C86" s="7"/>
      <c r="D86" s="7"/>
      <c r="F86" s="7"/>
      <c r="I86" s="7"/>
      <c r="L86" s="7"/>
    </row>
    <row r="87" ht="15.75" customHeight="1">
      <c r="C87" s="7"/>
      <c r="D87" s="7"/>
      <c r="F87" s="7"/>
      <c r="I87" s="7"/>
      <c r="L87" s="7"/>
    </row>
    <row r="88" ht="15.75" customHeight="1">
      <c r="C88" s="7"/>
      <c r="D88" s="7"/>
      <c r="F88" s="7"/>
      <c r="I88" s="7"/>
      <c r="L88" s="7"/>
    </row>
    <row r="89" ht="15.75" customHeight="1">
      <c r="C89" s="7"/>
      <c r="D89" s="7"/>
      <c r="F89" s="7"/>
      <c r="I89" s="7"/>
      <c r="L89" s="7"/>
    </row>
    <row r="90" ht="15.75" customHeight="1">
      <c r="C90" s="7"/>
      <c r="D90" s="7"/>
      <c r="F90" s="7"/>
      <c r="I90" s="7"/>
      <c r="L90" s="7"/>
    </row>
    <row r="91" ht="15.75" customHeight="1">
      <c r="C91" s="7"/>
      <c r="D91" s="7"/>
      <c r="F91" s="7"/>
      <c r="I91" s="7"/>
      <c r="L91" s="7"/>
    </row>
    <row r="92" ht="15.75" customHeight="1">
      <c r="C92" s="7"/>
      <c r="D92" s="7"/>
      <c r="F92" s="7"/>
      <c r="I92" s="7"/>
      <c r="L92" s="7"/>
    </row>
    <row r="93" ht="15.75" customHeight="1">
      <c r="C93" s="7"/>
      <c r="D93" s="7"/>
      <c r="F93" s="7"/>
      <c r="I93" s="7"/>
      <c r="L93" s="7"/>
    </row>
    <row r="94" ht="15.75" customHeight="1">
      <c r="C94" s="7"/>
      <c r="D94" s="7"/>
      <c r="F94" s="7"/>
      <c r="I94" s="7"/>
      <c r="L94" s="7"/>
    </row>
    <row r="95" ht="15.75" customHeight="1">
      <c r="C95" s="7"/>
      <c r="D95" s="7"/>
      <c r="F95" s="7"/>
      <c r="I95" s="7"/>
      <c r="L95" s="7"/>
    </row>
    <row r="96" ht="15.75" customHeight="1">
      <c r="C96" s="7"/>
      <c r="D96" s="7"/>
      <c r="F96" s="7"/>
      <c r="I96" s="7"/>
      <c r="L96" s="7"/>
    </row>
    <row r="97" ht="15.75" customHeight="1">
      <c r="C97" s="7"/>
      <c r="D97" s="7"/>
      <c r="F97" s="7"/>
      <c r="I97" s="7"/>
      <c r="L97" s="7"/>
    </row>
    <row r="98" ht="15.75" customHeight="1">
      <c r="C98" s="7"/>
      <c r="D98" s="7"/>
      <c r="F98" s="7"/>
      <c r="I98" s="7"/>
      <c r="L98" s="7"/>
    </row>
    <row r="99" ht="15.75" customHeight="1">
      <c r="C99" s="7"/>
      <c r="D99" s="7"/>
      <c r="F99" s="7"/>
      <c r="I99" s="7"/>
      <c r="L99" s="7"/>
    </row>
    <row r="100" ht="15.75" customHeight="1">
      <c r="C100" s="7"/>
      <c r="D100" s="7"/>
      <c r="F100" s="7"/>
      <c r="I100" s="7"/>
      <c r="L100" s="7"/>
    </row>
    <row r="101" ht="15.75" customHeight="1">
      <c r="C101" s="7"/>
      <c r="D101" s="7"/>
      <c r="F101" s="7"/>
      <c r="I101" s="7"/>
      <c r="L101" s="7"/>
    </row>
    <row r="102" ht="15.75" customHeight="1">
      <c r="C102" s="7"/>
      <c r="D102" s="7"/>
      <c r="F102" s="7"/>
      <c r="I102" s="7"/>
      <c r="L102" s="7"/>
    </row>
    <row r="103" ht="15.75" customHeight="1">
      <c r="C103" s="7"/>
      <c r="D103" s="7"/>
      <c r="F103" s="7"/>
      <c r="I103" s="7"/>
      <c r="L103" s="7"/>
    </row>
    <row r="104" ht="15.75" customHeight="1">
      <c r="C104" s="7"/>
      <c r="D104" s="7"/>
      <c r="F104" s="7"/>
      <c r="I104" s="7"/>
      <c r="L104" s="7"/>
    </row>
    <row r="105" ht="15.75" customHeight="1">
      <c r="C105" s="7"/>
      <c r="D105" s="7"/>
      <c r="F105" s="7"/>
      <c r="I105" s="7"/>
      <c r="L105" s="7"/>
    </row>
    <row r="106" ht="15.75" customHeight="1">
      <c r="C106" s="7"/>
      <c r="D106" s="7"/>
      <c r="F106" s="7"/>
      <c r="I106" s="7"/>
      <c r="L106" s="7"/>
    </row>
    <row r="107" ht="15.75" customHeight="1">
      <c r="C107" s="7"/>
      <c r="D107" s="7"/>
      <c r="F107" s="7"/>
      <c r="I107" s="7"/>
      <c r="L107" s="7"/>
    </row>
    <row r="108" ht="15.75" customHeight="1">
      <c r="C108" s="7"/>
      <c r="D108" s="7"/>
      <c r="F108" s="7"/>
      <c r="I108" s="7"/>
      <c r="L108" s="7"/>
    </row>
    <row r="109" ht="15.75" customHeight="1">
      <c r="C109" s="7"/>
      <c r="D109" s="7"/>
      <c r="F109" s="7"/>
      <c r="I109" s="7"/>
      <c r="L109" s="7"/>
    </row>
    <row r="110" ht="15.75" customHeight="1">
      <c r="C110" s="7"/>
      <c r="D110" s="7"/>
      <c r="F110" s="7"/>
      <c r="I110" s="7"/>
      <c r="L110" s="7"/>
    </row>
    <row r="111" ht="15.75" customHeight="1">
      <c r="C111" s="7"/>
      <c r="D111" s="7"/>
      <c r="F111" s="7"/>
      <c r="I111" s="7"/>
      <c r="L111" s="7"/>
    </row>
    <row r="112" ht="15.75" customHeight="1">
      <c r="C112" s="7"/>
      <c r="D112" s="7"/>
      <c r="F112" s="7"/>
      <c r="I112" s="7"/>
      <c r="L112" s="7"/>
    </row>
    <row r="113" ht="15.75" customHeight="1">
      <c r="C113" s="7"/>
      <c r="D113" s="7"/>
      <c r="F113" s="7"/>
      <c r="I113" s="7"/>
      <c r="L113" s="7"/>
    </row>
    <row r="114" ht="15.75" customHeight="1">
      <c r="C114" s="7"/>
      <c r="D114" s="7"/>
      <c r="F114" s="7"/>
      <c r="I114" s="7"/>
      <c r="L114" s="7"/>
    </row>
    <row r="115" ht="15.75" customHeight="1">
      <c r="C115" s="7"/>
      <c r="D115" s="7"/>
      <c r="F115" s="7"/>
      <c r="I115" s="7"/>
      <c r="L115" s="7"/>
    </row>
    <row r="116" ht="15.75" customHeight="1">
      <c r="C116" s="7"/>
      <c r="D116" s="7"/>
      <c r="F116" s="7"/>
      <c r="I116" s="7"/>
      <c r="L116" s="7"/>
    </row>
    <row r="117" ht="15.75" customHeight="1">
      <c r="C117" s="7"/>
      <c r="D117" s="7"/>
      <c r="F117" s="7"/>
      <c r="I117" s="7"/>
      <c r="L117" s="7"/>
    </row>
    <row r="118" ht="15.75" customHeight="1">
      <c r="C118" s="7"/>
      <c r="D118" s="7"/>
      <c r="F118" s="7"/>
      <c r="I118" s="7"/>
      <c r="L118" s="7"/>
    </row>
    <row r="119" ht="15.75" customHeight="1">
      <c r="C119" s="7"/>
      <c r="D119" s="7"/>
      <c r="F119" s="7"/>
      <c r="I119" s="7"/>
      <c r="L119" s="7"/>
    </row>
    <row r="120" ht="15.75" customHeight="1">
      <c r="C120" s="7"/>
      <c r="D120" s="7"/>
      <c r="F120" s="7"/>
      <c r="I120" s="7"/>
      <c r="L120" s="7"/>
    </row>
    <row r="121" ht="15.75" customHeight="1">
      <c r="C121" s="7"/>
      <c r="D121" s="7"/>
      <c r="F121" s="7"/>
      <c r="I121" s="7"/>
      <c r="L121" s="7"/>
    </row>
    <row r="122" ht="15.75" customHeight="1">
      <c r="C122" s="7"/>
      <c r="D122" s="7"/>
      <c r="F122" s="7"/>
      <c r="I122" s="7"/>
      <c r="L122" s="7"/>
    </row>
    <row r="123" ht="15.75" customHeight="1">
      <c r="C123" s="7"/>
      <c r="D123" s="7"/>
      <c r="F123" s="7"/>
      <c r="I123" s="7"/>
      <c r="L123" s="7"/>
    </row>
    <row r="124" ht="15.75" customHeight="1">
      <c r="C124" s="7"/>
      <c r="D124" s="7"/>
      <c r="F124" s="7"/>
      <c r="I124" s="7"/>
      <c r="L124" s="7"/>
    </row>
    <row r="125" ht="15.75" customHeight="1">
      <c r="C125" s="7"/>
      <c r="D125" s="7"/>
      <c r="F125" s="7"/>
      <c r="I125" s="7"/>
      <c r="L125" s="7"/>
    </row>
    <row r="126" ht="15.75" customHeight="1">
      <c r="C126" s="7"/>
      <c r="D126" s="7"/>
      <c r="F126" s="7"/>
      <c r="I126" s="7"/>
      <c r="L126" s="7"/>
    </row>
    <row r="127" ht="15.75" customHeight="1">
      <c r="C127" s="7"/>
      <c r="D127" s="7"/>
      <c r="F127" s="7"/>
      <c r="I127" s="7"/>
      <c r="L127" s="7"/>
    </row>
    <row r="128" ht="15.75" customHeight="1">
      <c r="C128" s="7"/>
      <c r="D128" s="7"/>
      <c r="F128" s="7"/>
      <c r="I128" s="7"/>
      <c r="L128" s="7"/>
    </row>
    <row r="129" ht="15.75" customHeight="1">
      <c r="C129" s="7"/>
      <c r="D129" s="7"/>
      <c r="F129" s="7"/>
      <c r="I129" s="7"/>
      <c r="L129" s="7"/>
    </row>
    <row r="130" ht="15.75" customHeight="1">
      <c r="C130" s="7"/>
      <c r="D130" s="7"/>
      <c r="F130" s="7"/>
      <c r="I130" s="7"/>
      <c r="L130" s="7"/>
    </row>
    <row r="131" ht="15.75" customHeight="1">
      <c r="C131" s="7"/>
      <c r="D131" s="7"/>
      <c r="F131" s="7"/>
      <c r="I131" s="7"/>
      <c r="L131" s="7"/>
    </row>
    <row r="132" ht="15.75" customHeight="1">
      <c r="C132" s="7"/>
      <c r="D132" s="7"/>
      <c r="F132" s="7"/>
      <c r="I132" s="7"/>
      <c r="L132" s="7"/>
    </row>
    <row r="133" ht="15.75" customHeight="1">
      <c r="C133" s="7"/>
      <c r="D133" s="7"/>
      <c r="F133" s="7"/>
      <c r="I133" s="7"/>
      <c r="L133" s="7"/>
    </row>
    <row r="134" ht="15.75" customHeight="1">
      <c r="C134" s="7"/>
      <c r="D134" s="7"/>
      <c r="F134" s="7"/>
      <c r="I134" s="7"/>
      <c r="L134" s="7"/>
    </row>
    <row r="135" ht="15.75" customHeight="1">
      <c r="C135" s="7"/>
      <c r="D135" s="7"/>
      <c r="F135" s="7"/>
      <c r="I135" s="7"/>
      <c r="L135" s="7"/>
    </row>
    <row r="136" ht="15.75" customHeight="1">
      <c r="C136" s="7"/>
      <c r="D136" s="7"/>
      <c r="F136" s="7"/>
      <c r="I136" s="7"/>
      <c r="L136" s="7"/>
    </row>
    <row r="137" ht="15.75" customHeight="1">
      <c r="C137" s="7"/>
      <c r="D137" s="7"/>
      <c r="F137" s="7"/>
      <c r="I137" s="7"/>
      <c r="L137" s="7"/>
    </row>
    <row r="138" ht="15.75" customHeight="1">
      <c r="C138" s="7"/>
      <c r="D138" s="7"/>
      <c r="F138" s="7"/>
      <c r="I138" s="7"/>
      <c r="L138" s="7"/>
    </row>
    <row r="139" ht="15.75" customHeight="1">
      <c r="C139" s="7"/>
      <c r="D139" s="7"/>
      <c r="F139" s="7"/>
      <c r="I139" s="7"/>
      <c r="L139" s="7"/>
    </row>
    <row r="140" ht="15.75" customHeight="1">
      <c r="C140" s="7"/>
      <c r="D140" s="7"/>
      <c r="F140" s="7"/>
      <c r="I140" s="7"/>
      <c r="L140" s="7"/>
    </row>
    <row r="141" ht="15.75" customHeight="1">
      <c r="C141" s="7"/>
      <c r="D141" s="7"/>
      <c r="F141" s="7"/>
      <c r="I141" s="7"/>
      <c r="L141" s="7"/>
    </row>
    <row r="142" ht="15.75" customHeight="1">
      <c r="C142" s="7"/>
      <c r="D142" s="7"/>
      <c r="F142" s="7"/>
      <c r="I142" s="7"/>
      <c r="L142" s="7"/>
    </row>
    <row r="143" ht="15.75" customHeight="1">
      <c r="C143" s="7"/>
      <c r="D143" s="7"/>
      <c r="F143" s="7"/>
      <c r="I143" s="7"/>
      <c r="L143" s="7"/>
    </row>
    <row r="144" ht="15.75" customHeight="1">
      <c r="C144" s="7"/>
      <c r="D144" s="7"/>
      <c r="F144" s="7"/>
      <c r="I144" s="7"/>
      <c r="L144" s="7"/>
    </row>
    <row r="145" ht="15.75" customHeight="1">
      <c r="C145" s="7"/>
      <c r="D145" s="7"/>
      <c r="F145" s="7"/>
      <c r="I145" s="7"/>
      <c r="L145" s="7"/>
    </row>
    <row r="146" ht="15.75" customHeight="1">
      <c r="C146" s="7"/>
      <c r="D146" s="7"/>
      <c r="F146" s="7"/>
      <c r="I146" s="7"/>
      <c r="L146" s="7"/>
    </row>
    <row r="147" ht="15.75" customHeight="1">
      <c r="C147" s="7"/>
      <c r="D147" s="7"/>
      <c r="F147" s="7"/>
      <c r="I147" s="7"/>
      <c r="L147" s="7"/>
    </row>
    <row r="148" ht="15.75" customHeight="1">
      <c r="C148" s="7"/>
      <c r="D148" s="7"/>
      <c r="F148" s="7"/>
      <c r="I148" s="7"/>
      <c r="L148" s="7"/>
    </row>
    <row r="149" ht="15.75" customHeight="1">
      <c r="C149" s="7"/>
      <c r="D149" s="7"/>
      <c r="F149" s="7"/>
      <c r="I149" s="7"/>
      <c r="L149" s="7"/>
    </row>
    <row r="150" ht="15.75" customHeight="1">
      <c r="C150" s="7"/>
      <c r="D150" s="7"/>
      <c r="F150" s="7"/>
      <c r="I150" s="7"/>
      <c r="L150" s="7"/>
    </row>
    <row r="151" ht="15.75" customHeight="1">
      <c r="C151" s="7"/>
      <c r="D151" s="7"/>
      <c r="F151" s="7"/>
      <c r="I151" s="7"/>
      <c r="L151" s="7"/>
    </row>
    <row r="152" ht="15.75" customHeight="1">
      <c r="C152" s="7"/>
      <c r="D152" s="7"/>
      <c r="F152" s="7"/>
      <c r="I152" s="7"/>
      <c r="L152" s="7"/>
    </row>
    <row r="153" ht="15.75" customHeight="1">
      <c r="C153" s="7"/>
      <c r="D153" s="7"/>
      <c r="F153" s="7"/>
      <c r="I153" s="7"/>
      <c r="L153" s="7"/>
    </row>
    <row r="154" ht="15.75" customHeight="1">
      <c r="C154" s="7"/>
      <c r="D154" s="7"/>
      <c r="F154" s="7"/>
      <c r="I154" s="7"/>
      <c r="L154" s="7"/>
    </row>
    <row r="155" ht="15.75" customHeight="1">
      <c r="C155" s="7"/>
      <c r="D155" s="7"/>
      <c r="F155" s="7"/>
      <c r="I155" s="7"/>
      <c r="L155" s="7"/>
    </row>
    <row r="156" ht="15.75" customHeight="1">
      <c r="C156" s="7"/>
      <c r="D156" s="7"/>
      <c r="F156" s="7"/>
      <c r="I156" s="7"/>
      <c r="L156" s="7"/>
    </row>
    <row r="157" ht="15.75" customHeight="1">
      <c r="C157" s="7"/>
      <c r="D157" s="7"/>
      <c r="F157" s="7"/>
      <c r="I157" s="7"/>
      <c r="L157" s="7"/>
    </row>
    <row r="158" ht="15.75" customHeight="1">
      <c r="C158" s="7"/>
      <c r="D158" s="7"/>
      <c r="F158" s="7"/>
      <c r="I158" s="7"/>
      <c r="L158" s="7"/>
    </row>
    <row r="159" ht="15.75" customHeight="1">
      <c r="C159" s="7"/>
      <c r="D159" s="7"/>
      <c r="F159" s="7"/>
      <c r="I159" s="7"/>
      <c r="L159" s="7"/>
    </row>
    <row r="160" ht="15.75" customHeight="1">
      <c r="C160" s="7"/>
      <c r="D160" s="7"/>
      <c r="F160" s="7"/>
      <c r="I160" s="7"/>
      <c r="L160" s="7"/>
    </row>
    <row r="161" ht="15.75" customHeight="1">
      <c r="C161" s="7"/>
      <c r="D161" s="7"/>
      <c r="F161" s="7"/>
      <c r="I161" s="7"/>
      <c r="L161" s="7"/>
    </row>
    <row r="162" ht="15.75" customHeight="1">
      <c r="C162" s="7"/>
      <c r="D162" s="7"/>
      <c r="F162" s="7"/>
      <c r="I162" s="7"/>
      <c r="L162" s="7"/>
    </row>
    <row r="163" ht="15.75" customHeight="1">
      <c r="C163" s="7"/>
      <c r="D163" s="7"/>
      <c r="F163" s="7"/>
      <c r="I163" s="7"/>
      <c r="L163" s="7"/>
    </row>
    <row r="164" ht="15.75" customHeight="1">
      <c r="C164" s="7"/>
      <c r="D164" s="7"/>
      <c r="F164" s="7"/>
      <c r="I164" s="7"/>
      <c r="L164" s="7"/>
    </row>
    <row r="165" ht="15.75" customHeight="1">
      <c r="C165" s="7"/>
      <c r="D165" s="7"/>
      <c r="F165" s="7"/>
      <c r="I165" s="7"/>
      <c r="L165" s="7"/>
    </row>
    <row r="166" ht="15.75" customHeight="1">
      <c r="C166" s="7"/>
      <c r="D166" s="7"/>
      <c r="F166" s="7"/>
      <c r="I166" s="7"/>
      <c r="L166" s="7"/>
    </row>
    <row r="167" ht="15.75" customHeight="1">
      <c r="C167" s="7"/>
      <c r="D167" s="7"/>
      <c r="F167" s="7"/>
      <c r="I167" s="7"/>
      <c r="L167" s="7"/>
    </row>
    <row r="168" ht="15.75" customHeight="1">
      <c r="C168" s="7"/>
      <c r="D168" s="7"/>
      <c r="F168" s="7"/>
      <c r="I168" s="7"/>
      <c r="L168" s="7"/>
    </row>
    <row r="169" ht="15.75" customHeight="1">
      <c r="C169" s="7"/>
      <c r="D169" s="7"/>
      <c r="F169" s="7"/>
      <c r="I169" s="7"/>
      <c r="L169" s="7"/>
    </row>
    <row r="170" ht="15.75" customHeight="1">
      <c r="C170" s="7"/>
      <c r="D170" s="7"/>
      <c r="F170" s="7"/>
      <c r="I170" s="7"/>
      <c r="L170" s="7"/>
    </row>
    <row r="171" ht="15.75" customHeight="1">
      <c r="C171" s="7"/>
      <c r="D171" s="7"/>
      <c r="F171" s="7"/>
      <c r="I171" s="7"/>
      <c r="L171" s="7"/>
    </row>
    <row r="172" ht="15.75" customHeight="1">
      <c r="C172" s="7"/>
      <c r="D172" s="7"/>
      <c r="F172" s="7"/>
      <c r="I172" s="7"/>
      <c r="L172" s="7"/>
    </row>
    <row r="173" ht="15.75" customHeight="1">
      <c r="C173" s="7"/>
      <c r="D173" s="7"/>
      <c r="F173" s="7"/>
      <c r="I173" s="7"/>
      <c r="L173" s="7"/>
    </row>
    <row r="174" ht="15.75" customHeight="1">
      <c r="C174" s="7"/>
      <c r="D174" s="7"/>
      <c r="F174" s="7"/>
      <c r="I174" s="7"/>
      <c r="L174" s="7"/>
    </row>
    <row r="175" ht="15.75" customHeight="1">
      <c r="C175" s="7"/>
      <c r="D175" s="7"/>
      <c r="F175" s="7"/>
      <c r="I175" s="7"/>
      <c r="L175" s="7"/>
    </row>
    <row r="176" ht="15.75" customHeight="1">
      <c r="C176" s="7"/>
      <c r="D176" s="7"/>
      <c r="F176" s="7"/>
      <c r="I176" s="7"/>
      <c r="L176" s="7"/>
    </row>
    <row r="177" ht="15.75" customHeight="1">
      <c r="C177" s="7"/>
      <c r="D177" s="7"/>
      <c r="F177" s="7"/>
      <c r="I177" s="7"/>
      <c r="L177" s="7"/>
    </row>
    <row r="178" ht="15.75" customHeight="1">
      <c r="C178" s="7"/>
      <c r="D178" s="7"/>
      <c r="F178" s="7"/>
      <c r="I178" s="7"/>
      <c r="L178" s="7"/>
    </row>
    <row r="179" ht="15.75" customHeight="1">
      <c r="C179" s="7"/>
      <c r="D179" s="7"/>
      <c r="F179" s="7"/>
      <c r="I179" s="7"/>
      <c r="L179" s="7"/>
    </row>
    <row r="180" ht="15.75" customHeight="1">
      <c r="C180" s="7"/>
      <c r="D180" s="7"/>
      <c r="F180" s="7"/>
      <c r="I180" s="7"/>
      <c r="L180" s="7"/>
    </row>
    <row r="181" ht="15.75" customHeight="1">
      <c r="C181" s="7"/>
      <c r="D181" s="7"/>
      <c r="F181" s="7"/>
      <c r="I181" s="7"/>
      <c r="L181" s="7"/>
    </row>
    <row r="182" ht="15.75" customHeight="1">
      <c r="C182" s="7"/>
      <c r="D182" s="7"/>
      <c r="F182" s="7"/>
      <c r="I182" s="7"/>
      <c r="L182" s="7"/>
    </row>
    <row r="183" ht="15.75" customHeight="1">
      <c r="C183" s="7"/>
      <c r="D183" s="7"/>
      <c r="F183" s="7"/>
      <c r="I183" s="7"/>
      <c r="L183" s="7"/>
    </row>
    <row r="184" ht="15.75" customHeight="1">
      <c r="C184" s="7"/>
      <c r="D184" s="7"/>
      <c r="F184" s="7"/>
      <c r="I184" s="7"/>
      <c r="L184" s="7"/>
    </row>
    <row r="185" ht="15.75" customHeight="1">
      <c r="C185" s="7"/>
      <c r="D185" s="7"/>
      <c r="F185" s="7"/>
      <c r="I185" s="7"/>
      <c r="L185" s="7"/>
    </row>
    <row r="186" ht="15.75" customHeight="1">
      <c r="C186" s="7"/>
      <c r="D186" s="7"/>
      <c r="F186" s="7"/>
      <c r="I186" s="7"/>
      <c r="L186" s="7"/>
    </row>
    <row r="187" ht="15.75" customHeight="1">
      <c r="C187" s="7"/>
      <c r="D187" s="7"/>
      <c r="F187" s="7"/>
      <c r="I187" s="7"/>
      <c r="L187" s="7"/>
    </row>
    <row r="188" ht="15.75" customHeight="1">
      <c r="C188" s="7"/>
      <c r="D188" s="7"/>
      <c r="F188" s="7"/>
      <c r="I188" s="7"/>
      <c r="L188" s="7"/>
    </row>
    <row r="189" ht="15.75" customHeight="1">
      <c r="C189" s="7"/>
      <c r="D189" s="7"/>
      <c r="F189" s="7"/>
      <c r="I189" s="7"/>
      <c r="L189" s="7"/>
    </row>
    <row r="190" ht="15.75" customHeight="1">
      <c r="C190" s="7"/>
      <c r="D190" s="7"/>
      <c r="F190" s="7"/>
      <c r="I190" s="7"/>
      <c r="L190" s="7"/>
    </row>
    <row r="191" ht="15.75" customHeight="1">
      <c r="C191" s="7"/>
      <c r="D191" s="7"/>
      <c r="F191" s="7"/>
      <c r="I191" s="7"/>
      <c r="L191" s="7"/>
    </row>
    <row r="192" ht="15.75" customHeight="1">
      <c r="C192" s="7"/>
      <c r="D192" s="7"/>
      <c r="F192" s="7"/>
      <c r="I192" s="7"/>
      <c r="L192" s="7"/>
    </row>
    <row r="193" ht="15.75" customHeight="1">
      <c r="C193" s="7"/>
      <c r="D193" s="7"/>
      <c r="F193" s="7"/>
      <c r="I193" s="7"/>
      <c r="L193" s="7"/>
    </row>
    <row r="194" ht="15.75" customHeight="1">
      <c r="C194" s="7"/>
      <c r="D194" s="7"/>
      <c r="F194" s="7"/>
      <c r="I194" s="7"/>
      <c r="L194" s="7"/>
    </row>
    <row r="195" ht="15.75" customHeight="1">
      <c r="C195" s="7"/>
      <c r="D195" s="7"/>
      <c r="F195" s="7"/>
      <c r="I195" s="7"/>
      <c r="L195" s="7"/>
    </row>
    <row r="196" ht="15.75" customHeight="1">
      <c r="C196" s="7"/>
      <c r="D196" s="7"/>
      <c r="F196" s="7"/>
      <c r="I196" s="7"/>
      <c r="L196" s="7"/>
    </row>
    <row r="197" ht="15.75" customHeight="1">
      <c r="C197" s="7"/>
      <c r="D197" s="7"/>
      <c r="F197" s="7"/>
      <c r="I197" s="7"/>
      <c r="L197" s="7"/>
    </row>
    <row r="198" ht="15.75" customHeight="1">
      <c r="C198" s="7"/>
      <c r="D198" s="7"/>
      <c r="F198" s="7"/>
      <c r="I198" s="7"/>
      <c r="L198" s="7"/>
    </row>
    <row r="199" ht="15.75" customHeight="1">
      <c r="C199" s="7"/>
      <c r="D199" s="7"/>
      <c r="F199" s="7"/>
      <c r="I199" s="7"/>
      <c r="L199" s="7"/>
    </row>
    <row r="200" ht="15.75" customHeight="1">
      <c r="C200" s="7"/>
      <c r="D200" s="7"/>
      <c r="F200" s="7"/>
      <c r="I200" s="7"/>
      <c r="L200" s="7"/>
    </row>
    <row r="201" ht="15.75" customHeight="1">
      <c r="C201" s="7"/>
      <c r="D201" s="7"/>
      <c r="F201" s="7"/>
      <c r="I201" s="7"/>
      <c r="L201" s="7"/>
    </row>
    <row r="202" ht="15.75" customHeight="1">
      <c r="C202" s="7"/>
      <c r="D202" s="7"/>
      <c r="F202" s="7"/>
      <c r="I202" s="7"/>
      <c r="L202" s="7"/>
    </row>
    <row r="203" ht="15.75" customHeight="1">
      <c r="C203" s="7"/>
      <c r="D203" s="7"/>
      <c r="F203" s="7"/>
      <c r="I203" s="7"/>
      <c r="L203" s="7"/>
    </row>
    <row r="204" ht="15.75" customHeight="1">
      <c r="C204" s="7"/>
      <c r="D204" s="7"/>
      <c r="F204" s="7"/>
      <c r="I204" s="7"/>
      <c r="L204" s="7"/>
    </row>
    <row r="205" ht="15.75" customHeight="1">
      <c r="C205" s="7"/>
      <c r="D205" s="7"/>
      <c r="F205" s="7"/>
      <c r="I205" s="7"/>
      <c r="L205" s="7"/>
    </row>
    <row r="206" ht="15.75" customHeight="1">
      <c r="C206" s="7"/>
      <c r="D206" s="7"/>
      <c r="F206" s="7"/>
      <c r="I206" s="7"/>
      <c r="L206" s="7"/>
    </row>
    <row r="207" ht="15.75" customHeight="1">
      <c r="C207" s="7"/>
      <c r="D207" s="7"/>
      <c r="F207" s="7"/>
      <c r="I207" s="7"/>
      <c r="L207" s="7"/>
    </row>
    <row r="208" ht="15.75" customHeight="1">
      <c r="C208" s="7"/>
      <c r="D208" s="7"/>
      <c r="F208" s="7"/>
      <c r="I208" s="7"/>
      <c r="L208" s="7"/>
    </row>
    <row r="209" ht="15.75" customHeight="1">
      <c r="C209" s="7"/>
      <c r="D209" s="7"/>
      <c r="F209" s="7"/>
      <c r="I209" s="7"/>
      <c r="L209" s="7"/>
    </row>
    <row r="210" ht="15.75" customHeight="1">
      <c r="C210" s="7"/>
      <c r="D210" s="7"/>
      <c r="F210" s="7"/>
      <c r="I210" s="7"/>
      <c r="L210" s="7"/>
    </row>
    <row r="211" ht="15.75" customHeight="1">
      <c r="C211" s="7"/>
      <c r="D211" s="7"/>
      <c r="F211" s="7"/>
      <c r="I211" s="7"/>
      <c r="L211" s="7"/>
    </row>
    <row r="212" ht="15.75" customHeight="1">
      <c r="C212" s="7"/>
      <c r="D212" s="7"/>
      <c r="F212" s="7"/>
      <c r="I212" s="7"/>
      <c r="L212" s="7"/>
    </row>
    <row r="213" ht="15.75" customHeight="1">
      <c r="C213" s="7"/>
      <c r="D213" s="7"/>
      <c r="F213" s="7"/>
      <c r="I213" s="7"/>
      <c r="L213" s="7"/>
    </row>
    <row r="214" ht="15.75" customHeight="1">
      <c r="C214" s="7"/>
      <c r="D214" s="7"/>
      <c r="F214" s="7"/>
      <c r="I214" s="7"/>
      <c r="L214" s="7"/>
    </row>
    <row r="215" ht="15.75" customHeight="1">
      <c r="C215" s="7"/>
      <c r="D215" s="7"/>
      <c r="F215" s="7"/>
      <c r="I215" s="7"/>
      <c r="L215" s="7"/>
    </row>
    <row r="216" ht="15.75" customHeight="1">
      <c r="C216" s="7"/>
      <c r="D216" s="7"/>
      <c r="F216" s="7"/>
      <c r="I216" s="7"/>
      <c r="L216" s="7"/>
    </row>
    <row r="217" ht="15.75" customHeight="1">
      <c r="C217" s="7"/>
      <c r="D217" s="7"/>
      <c r="F217" s="7"/>
      <c r="I217" s="7"/>
      <c r="L217" s="7"/>
    </row>
    <row r="218" ht="15.75" customHeight="1">
      <c r="C218" s="7"/>
      <c r="D218" s="7"/>
      <c r="F218" s="7"/>
      <c r="I218" s="7"/>
      <c r="L218" s="7"/>
    </row>
    <row r="219" ht="15.75" customHeight="1">
      <c r="C219" s="7"/>
      <c r="D219" s="7"/>
      <c r="F219" s="7"/>
      <c r="I219" s="7"/>
      <c r="L219" s="7"/>
    </row>
    <row r="220" ht="15.75" customHeight="1">
      <c r="C220" s="7"/>
      <c r="D220" s="7"/>
      <c r="F220" s="7"/>
      <c r="I220" s="7"/>
      <c r="L220" s="7"/>
    </row>
    <row r="221" ht="15.75" customHeight="1">
      <c r="C221" s="7"/>
      <c r="D221" s="7"/>
      <c r="F221" s="7"/>
      <c r="I221" s="7"/>
      <c r="L221" s="7"/>
    </row>
    <row r="222" ht="15.75" customHeight="1">
      <c r="C222" s="7"/>
      <c r="D222" s="7"/>
      <c r="F222" s="7"/>
      <c r="I222" s="7"/>
      <c r="L222" s="7"/>
    </row>
    <row r="223" ht="15.75" customHeight="1">
      <c r="C223" s="7"/>
      <c r="D223" s="7"/>
      <c r="F223" s="7"/>
      <c r="I223" s="7"/>
      <c r="L223" s="7"/>
    </row>
    <row r="224" ht="15.75" customHeight="1">
      <c r="C224" s="7"/>
      <c r="D224" s="7"/>
      <c r="F224" s="7"/>
      <c r="I224" s="7"/>
      <c r="L224" s="7"/>
    </row>
    <row r="225" ht="15.75" customHeight="1">
      <c r="C225" s="7"/>
      <c r="D225" s="7"/>
      <c r="F225" s="7"/>
      <c r="I225" s="7"/>
      <c r="L225" s="7"/>
    </row>
    <row r="226" ht="15.75" customHeight="1">
      <c r="C226" s="7"/>
      <c r="D226" s="7"/>
      <c r="F226" s="7"/>
      <c r="I226" s="7"/>
      <c r="L226" s="7"/>
    </row>
    <row r="227" ht="15.75" customHeight="1">
      <c r="C227" s="7"/>
      <c r="D227" s="7"/>
      <c r="F227" s="7"/>
      <c r="I227" s="7"/>
      <c r="L227" s="7"/>
    </row>
    <row r="228" ht="15.75" customHeight="1">
      <c r="C228" s="7"/>
      <c r="D228" s="7"/>
      <c r="F228" s="7"/>
      <c r="I228" s="7"/>
      <c r="L228" s="7"/>
    </row>
    <row r="229" ht="15.75" customHeight="1">
      <c r="C229" s="7"/>
      <c r="D229" s="7"/>
      <c r="F229" s="7"/>
      <c r="I229" s="7"/>
      <c r="L229" s="7"/>
    </row>
    <row r="230" ht="15.75" customHeight="1">
      <c r="C230" s="7"/>
      <c r="D230" s="7"/>
      <c r="F230" s="7"/>
      <c r="I230" s="7"/>
      <c r="L230" s="7"/>
    </row>
    <row r="231" ht="15.75" customHeight="1">
      <c r="C231" s="7"/>
      <c r="D231" s="7"/>
      <c r="F231" s="7"/>
      <c r="I231" s="7"/>
      <c r="L231" s="7"/>
    </row>
    <row r="232" ht="15.75" customHeight="1">
      <c r="C232" s="7"/>
      <c r="D232" s="7"/>
      <c r="F232" s="7"/>
      <c r="I232" s="7"/>
      <c r="L232" s="7"/>
    </row>
    <row r="233" ht="15.75" customHeight="1">
      <c r="C233" s="7"/>
      <c r="D233" s="7"/>
      <c r="F233" s="7"/>
      <c r="I233" s="7"/>
      <c r="L233" s="7"/>
    </row>
    <row r="234" ht="15.75" customHeight="1">
      <c r="C234" s="7"/>
      <c r="D234" s="7"/>
      <c r="F234" s="7"/>
      <c r="I234" s="7"/>
      <c r="L234" s="7"/>
    </row>
    <row r="235" ht="15.75" customHeight="1">
      <c r="C235" s="7"/>
      <c r="D235" s="7"/>
      <c r="F235" s="7"/>
      <c r="I235" s="7"/>
      <c r="L235" s="7"/>
    </row>
    <row r="236" ht="15.75" customHeight="1">
      <c r="C236" s="7"/>
      <c r="D236" s="7"/>
      <c r="F236" s="7"/>
      <c r="I236" s="7"/>
      <c r="L236" s="7"/>
    </row>
    <row r="237" ht="15.75" customHeight="1">
      <c r="C237" s="7"/>
      <c r="D237" s="7"/>
      <c r="F237" s="7"/>
      <c r="I237" s="7"/>
      <c r="L237" s="7"/>
    </row>
    <row r="238" ht="15.75" customHeight="1">
      <c r="C238" s="7"/>
      <c r="D238" s="7"/>
      <c r="F238" s="7"/>
      <c r="I238" s="7"/>
      <c r="L238" s="7"/>
    </row>
    <row r="239" ht="15.75" customHeight="1">
      <c r="C239" s="7"/>
      <c r="D239" s="7"/>
      <c r="F239" s="7"/>
      <c r="I239" s="7"/>
      <c r="L239" s="7"/>
    </row>
    <row r="240" ht="15.75" customHeight="1">
      <c r="C240" s="7"/>
      <c r="D240" s="7"/>
      <c r="F240" s="7"/>
      <c r="I240" s="7"/>
      <c r="L240" s="7"/>
    </row>
    <row r="241" ht="15.75" customHeight="1">
      <c r="C241" s="7"/>
      <c r="D241" s="7"/>
      <c r="F241" s="7"/>
      <c r="I241" s="7"/>
      <c r="L241" s="7"/>
    </row>
    <row r="242" ht="15.75" customHeight="1">
      <c r="C242" s="7"/>
      <c r="D242" s="7"/>
      <c r="F242" s="7"/>
      <c r="I242" s="7"/>
      <c r="L242" s="7"/>
    </row>
    <row r="243" ht="15.75" customHeight="1">
      <c r="C243" s="7"/>
      <c r="D243" s="7"/>
      <c r="F243" s="7"/>
      <c r="I243" s="7"/>
      <c r="L243" s="7"/>
    </row>
    <row r="244" ht="15.75" customHeight="1">
      <c r="C244" s="7"/>
      <c r="D244" s="7"/>
      <c r="F244" s="7"/>
      <c r="I244" s="7"/>
      <c r="L244" s="7"/>
    </row>
    <row r="245" ht="15.75" customHeight="1">
      <c r="C245" s="7"/>
      <c r="D245" s="7"/>
      <c r="F245" s="7"/>
      <c r="I245" s="7"/>
      <c r="L245" s="7"/>
    </row>
    <row r="246" ht="15.75" customHeight="1">
      <c r="C246" s="7"/>
      <c r="D246" s="7"/>
      <c r="F246" s="7"/>
      <c r="I246" s="7"/>
      <c r="L246" s="7"/>
    </row>
    <row r="247" ht="15.75" customHeight="1">
      <c r="C247" s="7"/>
      <c r="D247" s="7"/>
      <c r="F247" s="7"/>
      <c r="I247" s="7"/>
      <c r="L247" s="7"/>
    </row>
    <row r="248" ht="15.75" customHeight="1">
      <c r="C248" s="7"/>
      <c r="D248" s="7"/>
      <c r="F248" s="7"/>
      <c r="I248" s="7"/>
      <c r="L248" s="7"/>
    </row>
    <row r="249" ht="15.75" customHeight="1">
      <c r="C249" s="7"/>
      <c r="D249" s="7"/>
      <c r="F249" s="7"/>
      <c r="I249" s="7"/>
      <c r="L249" s="7"/>
    </row>
    <row r="250" ht="15.75" customHeight="1">
      <c r="C250" s="7"/>
      <c r="D250" s="7"/>
      <c r="F250" s="7"/>
      <c r="I250" s="7"/>
      <c r="L250" s="7"/>
    </row>
    <row r="251" ht="15.75" customHeight="1">
      <c r="C251" s="7"/>
      <c r="D251" s="7"/>
      <c r="F251" s="7"/>
      <c r="I251" s="7"/>
      <c r="L251" s="7"/>
    </row>
    <row r="252" ht="15.75" customHeight="1">
      <c r="C252" s="7"/>
      <c r="D252" s="7"/>
      <c r="F252" s="7"/>
      <c r="I252" s="7"/>
      <c r="L252" s="7"/>
    </row>
    <row r="253" ht="15.75" customHeight="1">
      <c r="C253" s="7"/>
      <c r="D253" s="7"/>
      <c r="F253" s="7"/>
      <c r="I253" s="7"/>
      <c r="L253" s="7"/>
    </row>
    <row r="254" ht="15.75" customHeight="1">
      <c r="C254" s="7"/>
      <c r="D254" s="7"/>
      <c r="F254" s="7"/>
      <c r="I254" s="7"/>
      <c r="L254" s="7"/>
    </row>
    <row r="255" ht="15.75" customHeight="1">
      <c r="C255" s="7"/>
      <c r="D255" s="7"/>
      <c r="F255" s="7"/>
      <c r="I255" s="7"/>
      <c r="L255" s="7"/>
    </row>
    <row r="256" ht="15.75" customHeight="1">
      <c r="C256" s="7"/>
      <c r="D256" s="7"/>
      <c r="F256" s="7"/>
      <c r="I256" s="7"/>
      <c r="L256" s="7"/>
    </row>
    <row r="257" ht="15.75" customHeight="1">
      <c r="C257" s="7"/>
      <c r="D257" s="7"/>
      <c r="F257" s="7"/>
      <c r="I257" s="7"/>
      <c r="L257" s="7"/>
    </row>
    <row r="258" ht="15.75" customHeight="1">
      <c r="C258" s="7"/>
      <c r="D258" s="7"/>
      <c r="F258" s="7"/>
      <c r="I258" s="7"/>
      <c r="L258" s="7"/>
    </row>
    <row r="259" ht="15.75" customHeight="1">
      <c r="C259" s="7"/>
      <c r="D259" s="7"/>
      <c r="F259" s="7"/>
      <c r="I259" s="7"/>
      <c r="L259" s="7"/>
    </row>
    <row r="260" ht="15.75" customHeight="1">
      <c r="C260" s="7"/>
      <c r="D260" s="7"/>
      <c r="F260" s="7"/>
      <c r="I260" s="7"/>
      <c r="L260" s="7"/>
    </row>
    <row r="261" ht="15.75" customHeight="1">
      <c r="C261" s="7"/>
      <c r="D261" s="7"/>
      <c r="F261" s="7"/>
      <c r="I261" s="7"/>
      <c r="L261" s="7"/>
    </row>
    <row r="262" ht="15.75" customHeight="1">
      <c r="C262" s="7"/>
      <c r="D262" s="7"/>
      <c r="F262" s="7"/>
      <c r="I262" s="7"/>
      <c r="L262" s="7"/>
    </row>
    <row r="263" ht="15.75" customHeight="1">
      <c r="C263" s="7"/>
      <c r="D263" s="7"/>
      <c r="F263" s="7"/>
      <c r="I263" s="7"/>
      <c r="L263" s="7"/>
    </row>
    <row r="264" ht="15.75" customHeight="1">
      <c r="C264" s="7"/>
      <c r="D264" s="7"/>
      <c r="F264" s="7"/>
      <c r="I264" s="7"/>
      <c r="L264" s="7"/>
    </row>
    <row r="265" ht="15.75" customHeight="1">
      <c r="C265" s="7"/>
      <c r="D265" s="7"/>
      <c r="F265" s="7"/>
      <c r="I265" s="7"/>
      <c r="L265" s="7"/>
    </row>
    <row r="266" ht="15.75" customHeight="1">
      <c r="C266" s="7"/>
      <c r="D266" s="7"/>
      <c r="F266" s="7"/>
      <c r="I266" s="7"/>
      <c r="L266" s="7"/>
    </row>
    <row r="267" ht="15.75" customHeight="1">
      <c r="C267" s="7"/>
      <c r="D267" s="7"/>
      <c r="F267" s="7"/>
      <c r="I267" s="7"/>
      <c r="L267" s="7"/>
    </row>
    <row r="268" ht="15.75" customHeight="1">
      <c r="C268" s="7"/>
      <c r="D268" s="7"/>
      <c r="F268" s="7"/>
      <c r="I268" s="7"/>
      <c r="L268" s="7"/>
    </row>
    <row r="269" ht="15.75" customHeight="1">
      <c r="C269" s="7"/>
      <c r="D269" s="7"/>
      <c r="F269" s="7"/>
      <c r="I269" s="7"/>
      <c r="L269" s="7"/>
    </row>
    <row r="270" ht="15.75" customHeight="1">
      <c r="C270" s="7"/>
      <c r="D270" s="7"/>
      <c r="F270" s="7"/>
      <c r="I270" s="7"/>
      <c r="L270" s="7"/>
    </row>
    <row r="271" ht="15.75" customHeight="1">
      <c r="C271" s="7"/>
      <c r="D271" s="7"/>
      <c r="F271" s="7"/>
      <c r="I271" s="7"/>
      <c r="L271" s="7"/>
    </row>
    <row r="272" ht="15.75" customHeight="1">
      <c r="C272" s="7"/>
      <c r="D272" s="7"/>
      <c r="F272" s="7"/>
      <c r="I272" s="7"/>
      <c r="L272" s="7"/>
    </row>
    <row r="273" ht="15.75" customHeight="1">
      <c r="C273" s="7"/>
      <c r="D273" s="7"/>
      <c r="F273" s="7"/>
      <c r="I273" s="7"/>
      <c r="L273" s="7"/>
    </row>
    <row r="274" ht="15.75" customHeight="1">
      <c r="C274" s="7"/>
      <c r="D274" s="7"/>
      <c r="F274" s="7"/>
      <c r="I274" s="7"/>
      <c r="L274" s="7"/>
    </row>
    <row r="275" ht="15.75" customHeight="1">
      <c r="C275" s="7"/>
      <c r="D275" s="7"/>
      <c r="F275" s="7"/>
      <c r="I275" s="7"/>
      <c r="L275" s="7"/>
    </row>
    <row r="276" ht="15.75" customHeight="1">
      <c r="C276" s="7"/>
      <c r="D276" s="7"/>
      <c r="F276" s="7"/>
      <c r="I276" s="7"/>
      <c r="L276" s="7"/>
    </row>
    <row r="277" ht="15.75" customHeight="1">
      <c r="C277" s="7"/>
      <c r="D277" s="7"/>
      <c r="F277" s="7"/>
      <c r="I277" s="7"/>
      <c r="L277" s="7"/>
    </row>
    <row r="278" ht="15.75" customHeight="1">
      <c r="C278" s="7"/>
      <c r="D278" s="7"/>
      <c r="F278" s="7"/>
      <c r="I278" s="7"/>
      <c r="L278" s="7"/>
    </row>
    <row r="279" ht="15.75" customHeight="1">
      <c r="C279" s="7"/>
      <c r="D279" s="7"/>
      <c r="F279" s="7"/>
      <c r="I279" s="7"/>
      <c r="L279" s="7"/>
    </row>
    <row r="280" ht="15.75" customHeight="1">
      <c r="C280" s="7"/>
      <c r="D280" s="7"/>
      <c r="F280" s="7"/>
      <c r="I280" s="7"/>
      <c r="L280" s="7"/>
    </row>
    <row r="281" ht="15.75" customHeight="1">
      <c r="C281" s="7"/>
      <c r="D281" s="7"/>
      <c r="F281" s="7"/>
      <c r="I281" s="7"/>
      <c r="L281" s="7"/>
    </row>
    <row r="282" ht="15.75" customHeight="1">
      <c r="C282" s="7"/>
      <c r="D282" s="7"/>
      <c r="F282" s="7"/>
      <c r="I282" s="7"/>
      <c r="L282" s="7"/>
    </row>
    <row r="283" ht="15.75" customHeight="1">
      <c r="C283" s="7"/>
      <c r="D283" s="7"/>
      <c r="F283" s="7"/>
      <c r="I283" s="7"/>
      <c r="L283" s="7"/>
    </row>
    <row r="284" ht="15.75" customHeight="1">
      <c r="C284" s="7"/>
      <c r="D284" s="7"/>
      <c r="F284" s="7"/>
      <c r="I284" s="7"/>
      <c r="L284" s="7"/>
    </row>
    <row r="285" ht="15.75" customHeight="1">
      <c r="C285" s="7"/>
      <c r="D285" s="7"/>
      <c r="F285" s="7"/>
      <c r="I285" s="7"/>
      <c r="L285" s="7"/>
    </row>
    <row r="286" ht="15.75" customHeight="1">
      <c r="C286" s="7"/>
      <c r="D286" s="7"/>
      <c r="F286" s="7"/>
      <c r="I286" s="7"/>
      <c r="L286" s="7"/>
    </row>
    <row r="287" ht="15.75" customHeight="1">
      <c r="C287" s="7"/>
      <c r="D287" s="7"/>
      <c r="F287" s="7"/>
      <c r="I287" s="7"/>
      <c r="L287" s="7"/>
    </row>
    <row r="288" ht="15.75" customHeight="1">
      <c r="C288" s="7"/>
      <c r="D288" s="7"/>
      <c r="F288" s="7"/>
      <c r="I288" s="7"/>
      <c r="L288" s="7"/>
    </row>
    <row r="289" ht="15.75" customHeight="1">
      <c r="C289" s="7"/>
      <c r="D289" s="7"/>
      <c r="F289" s="7"/>
      <c r="I289" s="7"/>
      <c r="L289" s="7"/>
    </row>
    <row r="290" ht="15.75" customHeight="1">
      <c r="C290" s="7"/>
      <c r="D290" s="7"/>
      <c r="F290" s="7"/>
      <c r="I290" s="7"/>
      <c r="L290" s="7"/>
    </row>
    <row r="291" ht="15.75" customHeight="1">
      <c r="C291" s="7"/>
      <c r="D291" s="7"/>
      <c r="F291" s="7"/>
      <c r="I291" s="7"/>
      <c r="L291" s="7"/>
    </row>
    <row r="292" ht="15.75" customHeight="1">
      <c r="C292" s="7"/>
      <c r="D292" s="7"/>
      <c r="F292" s="7"/>
      <c r="I292" s="7"/>
      <c r="L292" s="7"/>
    </row>
    <row r="293" ht="15.75" customHeight="1">
      <c r="C293" s="7"/>
      <c r="D293" s="7"/>
      <c r="F293" s="7"/>
      <c r="I293" s="7"/>
      <c r="L293" s="7"/>
    </row>
    <row r="294" ht="15.75" customHeight="1">
      <c r="C294" s="7"/>
      <c r="D294" s="7"/>
      <c r="F294" s="7"/>
      <c r="I294" s="7"/>
      <c r="L294" s="7"/>
    </row>
    <row r="295" ht="15.75" customHeight="1">
      <c r="C295" s="7"/>
      <c r="D295" s="7"/>
      <c r="F295" s="7"/>
      <c r="I295" s="7"/>
      <c r="L295" s="7"/>
    </row>
    <row r="296" ht="15.75" customHeight="1">
      <c r="C296" s="7"/>
      <c r="D296" s="7"/>
      <c r="F296" s="7"/>
      <c r="I296" s="7"/>
      <c r="L296" s="7"/>
    </row>
    <row r="297" ht="15.75" customHeight="1">
      <c r="C297" s="7"/>
      <c r="D297" s="7"/>
      <c r="F297" s="7"/>
      <c r="I297" s="7"/>
      <c r="L297" s="7"/>
    </row>
    <row r="298" ht="15.75" customHeight="1">
      <c r="C298" s="7"/>
      <c r="D298" s="7"/>
      <c r="F298" s="7"/>
      <c r="I298" s="7"/>
      <c r="L298" s="7"/>
    </row>
    <row r="299" ht="15.75" customHeight="1">
      <c r="C299" s="7"/>
      <c r="D299" s="7"/>
      <c r="F299" s="7"/>
      <c r="I299" s="7"/>
      <c r="L299" s="7"/>
    </row>
    <row r="300" ht="15.75" customHeight="1">
      <c r="C300" s="7"/>
      <c r="D300" s="7"/>
      <c r="F300" s="7"/>
      <c r="I300" s="7"/>
      <c r="L300" s="7"/>
    </row>
    <row r="301" ht="15.75" customHeight="1">
      <c r="C301" s="7"/>
      <c r="D301" s="7"/>
      <c r="F301" s="7"/>
      <c r="I301" s="7"/>
      <c r="L301" s="7"/>
    </row>
    <row r="302" ht="15.75" customHeight="1">
      <c r="C302" s="7"/>
      <c r="D302" s="7"/>
      <c r="F302" s="7"/>
      <c r="I302" s="7"/>
      <c r="L302" s="7"/>
    </row>
    <row r="303" ht="15.75" customHeight="1">
      <c r="C303" s="7"/>
      <c r="D303" s="7"/>
      <c r="F303" s="7"/>
      <c r="I303" s="7"/>
      <c r="L303" s="7"/>
    </row>
    <row r="304" ht="15.75" customHeight="1">
      <c r="C304" s="7"/>
      <c r="D304" s="7"/>
      <c r="F304" s="7"/>
      <c r="I304" s="7"/>
      <c r="L304" s="7"/>
    </row>
    <row r="305" ht="15.75" customHeight="1">
      <c r="C305" s="7"/>
      <c r="D305" s="7"/>
      <c r="F305" s="7"/>
      <c r="I305" s="7"/>
      <c r="L305" s="7"/>
    </row>
    <row r="306" ht="15.75" customHeight="1">
      <c r="C306" s="7"/>
      <c r="D306" s="7"/>
      <c r="F306" s="7"/>
      <c r="I306" s="7"/>
      <c r="L306" s="7"/>
    </row>
    <row r="307" ht="15.75" customHeight="1">
      <c r="C307" s="7"/>
      <c r="D307" s="7"/>
      <c r="F307" s="7"/>
      <c r="I307" s="7"/>
      <c r="L307" s="7"/>
    </row>
    <row r="308" ht="15.75" customHeight="1">
      <c r="C308" s="7"/>
      <c r="D308" s="7"/>
      <c r="F308" s="7"/>
      <c r="I308" s="7"/>
      <c r="L308" s="7"/>
    </row>
    <row r="309" ht="15.75" customHeight="1">
      <c r="C309" s="7"/>
      <c r="D309" s="7"/>
      <c r="F309" s="7"/>
      <c r="I309" s="7"/>
      <c r="L309" s="7"/>
    </row>
    <row r="310" ht="15.75" customHeight="1">
      <c r="C310" s="7"/>
      <c r="D310" s="7"/>
      <c r="F310" s="7"/>
      <c r="I310" s="7"/>
      <c r="L310" s="7"/>
    </row>
    <row r="311" ht="15.75" customHeight="1">
      <c r="C311" s="7"/>
      <c r="D311" s="7"/>
      <c r="F311" s="7"/>
      <c r="I311" s="7"/>
      <c r="L311" s="7"/>
    </row>
    <row r="312" ht="15.75" customHeight="1">
      <c r="C312" s="7"/>
      <c r="D312" s="7"/>
      <c r="F312" s="7"/>
      <c r="I312" s="7"/>
      <c r="L312" s="7"/>
    </row>
    <row r="313" ht="15.75" customHeight="1">
      <c r="C313" s="7"/>
      <c r="D313" s="7"/>
      <c r="F313" s="7"/>
      <c r="I313" s="7"/>
      <c r="L313" s="7"/>
    </row>
    <row r="314" ht="15.75" customHeight="1">
      <c r="C314" s="7"/>
      <c r="D314" s="7"/>
      <c r="F314" s="7"/>
      <c r="I314" s="7"/>
      <c r="L314" s="7"/>
    </row>
    <row r="315" ht="15.75" customHeight="1">
      <c r="C315" s="7"/>
      <c r="D315" s="7"/>
      <c r="F315" s="7"/>
      <c r="I315" s="7"/>
      <c r="L315" s="7"/>
    </row>
    <row r="316" ht="15.75" customHeight="1">
      <c r="C316" s="7"/>
      <c r="D316" s="7"/>
      <c r="F316" s="7"/>
      <c r="I316" s="7"/>
      <c r="L316" s="7"/>
    </row>
    <row r="317" ht="15.75" customHeight="1">
      <c r="C317" s="7"/>
      <c r="D317" s="7"/>
      <c r="F317" s="7"/>
      <c r="I317" s="7"/>
      <c r="L317" s="7"/>
    </row>
    <row r="318" ht="15.75" customHeight="1">
      <c r="C318" s="7"/>
      <c r="D318" s="7"/>
      <c r="F318" s="7"/>
      <c r="I318" s="7"/>
      <c r="L318" s="7"/>
    </row>
    <row r="319" ht="15.75" customHeight="1">
      <c r="C319" s="7"/>
      <c r="D319" s="7"/>
      <c r="F319" s="7"/>
      <c r="I319" s="7"/>
      <c r="L319" s="7"/>
    </row>
    <row r="320" ht="15.75" customHeight="1">
      <c r="C320" s="7"/>
      <c r="D320" s="7"/>
      <c r="F320" s="7"/>
      <c r="I320" s="7"/>
      <c r="L320" s="7"/>
    </row>
    <row r="321" ht="15.75" customHeight="1">
      <c r="C321" s="7"/>
      <c r="D321" s="7"/>
      <c r="F321" s="7"/>
      <c r="I321" s="7"/>
      <c r="L321" s="7"/>
    </row>
    <row r="322" ht="15.75" customHeight="1">
      <c r="C322" s="7"/>
      <c r="D322" s="7"/>
      <c r="F322" s="7"/>
      <c r="I322" s="7"/>
      <c r="L322" s="7"/>
    </row>
    <row r="323" ht="15.75" customHeight="1">
      <c r="C323" s="7"/>
      <c r="D323" s="7"/>
      <c r="F323" s="7"/>
      <c r="I323" s="7"/>
      <c r="L323" s="7"/>
    </row>
    <row r="324" ht="15.75" customHeight="1">
      <c r="C324" s="7"/>
      <c r="D324" s="7"/>
      <c r="F324" s="7"/>
      <c r="I324" s="7"/>
      <c r="L324" s="7"/>
    </row>
    <row r="325" ht="15.75" customHeight="1">
      <c r="C325" s="7"/>
      <c r="D325" s="7"/>
      <c r="F325" s="7"/>
      <c r="I325" s="7"/>
      <c r="L325" s="7"/>
    </row>
    <row r="326" ht="15.75" customHeight="1">
      <c r="C326" s="7"/>
      <c r="D326" s="7"/>
      <c r="F326" s="7"/>
      <c r="I326" s="7"/>
      <c r="L326" s="7"/>
    </row>
    <row r="327" ht="15.75" customHeight="1">
      <c r="C327" s="7"/>
      <c r="D327" s="7"/>
      <c r="F327" s="7"/>
      <c r="I327" s="7"/>
      <c r="L327" s="7"/>
    </row>
    <row r="328" ht="15.75" customHeight="1">
      <c r="C328" s="7"/>
      <c r="D328" s="7"/>
      <c r="F328" s="7"/>
      <c r="I328" s="7"/>
      <c r="L328" s="7"/>
    </row>
    <row r="329" ht="15.75" customHeight="1">
      <c r="C329" s="7"/>
      <c r="D329" s="7"/>
      <c r="F329" s="7"/>
      <c r="I329" s="7"/>
      <c r="L329" s="7"/>
    </row>
    <row r="330" ht="15.75" customHeight="1">
      <c r="C330" s="7"/>
      <c r="D330" s="7"/>
      <c r="F330" s="7"/>
      <c r="I330" s="7"/>
      <c r="L330" s="7"/>
    </row>
    <row r="331" ht="15.75" customHeight="1">
      <c r="C331" s="7"/>
      <c r="D331" s="7"/>
      <c r="F331" s="7"/>
      <c r="I331" s="7"/>
      <c r="L331" s="7"/>
    </row>
    <row r="332" ht="15.75" customHeight="1">
      <c r="C332" s="7"/>
      <c r="D332" s="7"/>
      <c r="F332" s="7"/>
      <c r="I332" s="7"/>
      <c r="L332" s="7"/>
    </row>
    <row r="333" ht="15.75" customHeight="1">
      <c r="C333" s="7"/>
      <c r="D333" s="7"/>
      <c r="F333" s="7"/>
      <c r="I333" s="7"/>
      <c r="L333" s="7"/>
    </row>
    <row r="334" ht="15.75" customHeight="1">
      <c r="C334" s="7"/>
      <c r="D334" s="7"/>
      <c r="F334" s="7"/>
      <c r="I334" s="7"/>
      <c r="L334" s="7"/>
    </row>
    <row r="335" ht="15.75" customHeight="1">
      <c r="C335" s="7"/>
      <c r="D335" s="7"/>
      <c r="F335" s="7"/>
      <c r="I335" s="7"/>
      <c r="L335" s="7"/>
    </row>
    <row r="336" ht="15.75" customHeight="1">
      <c r="C336" s="7"/>
      <c r="D336" s="7"/>
      <c r="F336" s="7"/>
      <c r="I336" s="7"/>
      <c r="L336" s="7"/>
    </row>
    <row r="337" ht="15.75" customHeight="1">
      <c r="C337" s="7"/>
      <c r="D337" s="7"/>
      <c r="F337" s="7"/>
      <c r="I337" s="7"/>
      <c r="L337" s="7"/>
    </row>
    <row r="338" ht="15.75" customHeight="1">
      <c r="C338" s="7"/>
      <c r="D338" s="7"/>
      <c r="F338" s="7"/>
      <c r="I338" s="7"/>
      <c r="L338" s="7"/>
    </row>
    <row r="339" ht="15.75" customHeight="1">
      <c r="C339" s="7"/>
      <c r="D339" s="7"/>
      <c r="F339" s="7"/>
      <c r="I339" s="7"/>
      <c r="L339" s="7"/>
    </row>
    <row r="340" ht="15.75" customHeight="1">
      <c r="C340" s="7"/>
      <c r="D340" s="7"/>
      <c r="F340" s="7"/>
      <c r="I340" s="7"/>
      <c r="L340" s="7"/>
    </row>
    <row r="341" ht="15.75" customHeight="1">
      <c r="C341" s="7"/>
      <c r="D341" s="7"/>
      <c r="F341" s="7"/>
      <c r="I341" s="7"/>
      <c r="L341" s="7"/>
    </row>
    <row r="342" ht="15.75" customHeight="1">
      <c r="C342" s="7"/>
      <c r="D342" s="7"/>
      <c r="F342" s="7"/>
      <c r="I342" s="7"/>
      <c r="L342" s="7"/>
    </row>
    <row r="343" ht="15.75" customHeight="1">
      <c r="C343" s="7"/>
      <c r="D343" s="7"/>
      <c r="F343" s="7"/>
      <c r="I343" s="7"/>
      <c r="L343" s="7"/>
    </row>
    <row r="344" ht="15.75" customHeight="1">
      <c r="C344" s="7"/>
      <c r="D344" s="7"/>
      <c r="F344" s="7"/>
      <c r="I344" s="7"/>
      <c r="L344" s="7"/>
    </row>
    <row r="345" ht="15.75" customHeight="1">
      <c r="C345" s="7"/>
      <c r="D345" s="7"/>
      <c r="F345" s="7"/>
      <c r="I345" s="7"/>
      <c r="L345" s="7"/>
    </row>
    <row r="346" ht="15.75" customHeight="1">
      <c r="C346" s="7"/>
      <c r="D346" s="7"/>
      <c r="F346" s="7"/>
      <c r="I346" s="7"/>
      <c r="L346" s="7"/>
    </row>
    <row r="347" ht="15.75" customHeight="1">
      <c r="C347" s="7"/>
      <c r="D347" s="7"/>
      <c r="F347" s="7"/>
      <c r="I347" s="7"/>
      <c r="L347" s="7"/>
    </row>
    <row r="348" ht="15.75" customHeight="1">
      <c r="C348" s="7"/>
      <c r="D348" s="7"/>
      <c r="F348" s="7"/>
      <c r="I348" s="7"/>
      <c r="L348" s="7"/>
    </row>
    <row r="349" ht="15.75" customHeight="1">
      <c r="C349" s="7"/>
      <c r="D349" s="7"/>
      <c r="F349" s="7"/>
      <c r="I349" s="7"/>
      <c r="L349" s="7"/>
    </row>
    <row r="350" ht="15.75" customHeight="1">
      <c r="C350" s="7"/>
      <c r="D350" s="7"/>
      <c r="F350" s="7"/>
      <c r="I350" s="7"/>
      <c r="L350" s="7"/>
    </row>
    <row r="351" ht="15.75" customHeight="1">
      <c r="C351" s="7"/>
      <c r="D351" s="7"/>
      <c r="F351" s="7"/>
      <c r="I351" s="7"/>
      <c r="L351" s="7"/>
    </row>
    <row r="352" ht="15.75" customHeight="1">
      <c r="C352" s="7"/>
      <c r="D352" s="7"/>
      <c r="F352" s="7"/>
      <c r="I352" s="7"/>
      <c r="L352" s="7"/>
    </row>
    <row r="353" ht="15.75" customHeight="1">
      <c r="C353" s="7"/>
      <c r="D353" s="7"/>
      <c r="F353" s="7"/>
      <c r="I353" s="7"/>
      <c r="L353" s="7"/>
    </row>
    <row r="354" ht="15.75" customHeight="1">
      <c r="C354" s="7"/>
      <c r="D354" s="7"/>
      <c r="F354" s="7"/>
      <c r="I354" s="7"/>
      <c r="L354" s="7"/>
    </row>
    <row r="355" ht="15.75" customHeight="1">
      <c r="C355" s="7"/>
      <c r="D355" s="7"/>
      <c r="F355" s="7"/>
      <c r="I355" s="7"/>
      <c r="L355" s="7"/>
    </row>
    <row r="356" ht="15.75" customHeight="1">
      <c r="C356" s="7"/>
      <c r="D356" s="7"/>
      <c r="F356" s="7"/>
      <c r="I356" s="7"/>
      <c r="L356" s="7"/>
    </row>
    <row r="357" ht="15.75" customHeight="1">
      <c r="C357" s="7"/>
      <c r="D357" s="7"/>
      <c r="F357" s="7"/>
      <c r="I357" s="7"/>
      <c r="L357" s="7"/>
    </row>
    <row r="358" ht="15.75" customHeight="1">
      <c r="C358" s="7"/>
      <c r="D358" s="7"/>
      <c r="F358" s="7"/>
      <c r="I358" s="7"/>
      <c r="L358" s="7"/>
    </row>
    <row r="359" ht="15.75" customHeight="1">
      <c r="C359" s="7"/>
      <c r="D359" s="7"/>
      <c r="F359" s="7"/>
      <c r="I359" s="7"/>
      <c r="L359" s="7"/>
    </row>
    <row r="360" ht="15.75" customHeight="1">
      <c r="C360" s="7"/>
      <c r="D360" s="7"/>
      <c r="F360" s="7"/>
      <c r="I360" s="7"/>
      <c r="L360" s="7"/>
    </row>
    <row r="361" ht="15.75" customHeight="1">
      <c r="C361" s="7"/>
      <c r="D361" s="7"/>
      <c r="F361" s="7"/>
      <c r="I361" s="7"/>
      <c r="L361" s="7"/>
    </row>
    <row r="362" ht="15.75" customHeight="1">
      <c r="C362" s="7"/>
      <c r="D362" s="7"/>
      <c r="F362" s="7"/>
      <c r="I362" s="7"/>
      <c r="L362" s="7"/>
    </row>
    <row r="363" ht="15.75" customHeight="1">
      <c r="C363" s="7"/>
      <c r="D363" s="7"/>
      <c r="F363" s="7"/>
      <c r="I363" s="7"/>
      <c r="L363" s="7"/>
    </row>
    <row r="364" ht="15.75" customHeight="1">
      <c r="C364" s="7"/>
      <c r="D364" s="7"/>
      <c r="F364" s="7"/>
      <c r="I364" s="7"/>
      <c r="L364" s="7"/>
    </row>
    <row r="365" ht="15.75" customHeight="1">
      <c r="C365" s="7"/>
      <c r="D365" s="7"/>
      <c r="F365" s="7"/>
      <c r="I365" s="7"/>
      <c r="L365" s="7"/>
    </row>
    <row r="366" ht="15.75" customHeight="1">
      <c r="C366" s="7"/>
      <c r="D366" s="7"/>
      <c r="F366" s="7"/>
      <c r="I366" s="7"/>
      <c r="L366" s="7"/>
    </row>
    <row r="367" ht="15.75" customHeight="1">
      <c r="C367" s="7"/>
      <c r="D367" s="7"/>
      <c r="F367" s="7"/>
      <c r="I367" s="7"/>
      <c r="L367" s="7"/>
    </row>
    <row r="368" ht="15.75" customHeight="1">
      <c r="C368" s="7"/>
      <c r="D368" s="7"/>
      <c r="F368" s="7"/>
      <c r="I368" s="7"/>
      <c r="L368" s="7"/>
    </row>
    <row r="369" ht="15.75" customHeight="1">
      <c r="C369" s="7"/>
      <c r="D369" s="7"/>
      <c r="F369" s="7"/>
      <c r="I369" s="7"/>
      <c r="L369" s="7"/>
    </row>
    <row r="370" ht="15.75" customHeight="1">
      <c r="C370" s="7"/>
      <c r="D370" s="7"/>
      <c r="F370" s="7"/>
      <c r="I370" s="7"/>
      <c r="L370" s="7"/>
    </row>
    <row r="371" ht="15.75" customHeight="1">
      <c r="C371" s="7"/>
      <c r="D371" s="7"/>
      <c r="F371" s="7"/>
      <c r="I371" s="7"/>
      <c r="L371" s="7"/>
    </row>
    <row r="372" ht="15.75" customHeight="1">
      <c r="C372" s="7"/>
      <c r="D372" s="7"/>
      <c r="F372" s="7"/>
      <c r="I372" s="7"/>
      <c r="L372" s="7"/>
    </row>
    <row r="373" ht="15.75" customHeight="1">
      <c r="C373" s="7"/>
      <c r="D373" s="7"/>
      <c r="F373" s="7"/>
      <c r="I373" s="7"/>
      <c r="L373" s="7"/>
    </row>
    <row r="374" ht="15.75" customHeight="1">
      <c r="C374" s="7"/>
      <c r="D374" s="7"/>
      <c r="F374" s="7"/>
      <c r="I374" s="7"/>
      <c r="L374" s="7"/>
    </row>
    <row r="375" ht="15.75" customHeight="1">
      <c r="C375" s="7"/>
      <c r="D375" s="7"/>
      <c r="F375" s="7"/>
      <c r="I375" s="7"/>
      <c r="L375" s="7"/>
    </row>
    <row r="376" ht="15.75" customHeight="1">
      <c r="C376" s="7"/>
      <c r="D376" s="7"/>
      <c r="F376" s="7"/>
      <c r="I376" s="7"/>
      <c r="L376" s="7"/>
    </row>
    <row r="377" ht="15.75" customHeight="1">
      <c r="C377" s="7"/>
      <c r="D377" s="7"/>
      <c r="F377" s="7"/>
      <c r="I377" s="7"/>
      <c r="L377" s="7"/>
    </row>
    <row r="378" ht="15.75" customHeight="1">
      <c r="C378" s="7"/>
      <c r="D378" s="7"/>
      <c r="F378" s="7"/>
      <c r="I378" s="7"/>
      <c r="L378" s="7"/>
    </row>
    <row r="379" ht="15.75" customHeight="1">
      <c r="C379" s="7"/>
      <c r="D379" s="7"/>
      <c r="F379" s="7"/>
      <c r="I379" s="7"/>
      <c r="L379" s="7"/>
    </row>
    <row r="380" ht="15.75" customHeight="1">
      <c r="C380" s="7"/>
      <c r="D380" s="7"/>
      <c r="F380" s="7"/>
      <c r="I380" s="7"/>
      <c r="L380" s="7"/>
    </row>
    <row r="381" ht="15.75" customHeight="1">
      <c r="C381" s="7"/>
      <c r="D381" s="7"/>
      <c r="F381" s="7"/>
      <c r="I381" s="7"/>
      <c r="L381" s="7"/>
    </row>
    <row r="382" ht="15.75" customHeight="1">
      <c r="C382" s="7"/>
      <c r="D382" s="7"/>
      <c r="F382" s="7"/>
      <c r="I382" s="7"/>
      <c r="L382" s="7"/>
    </row>
    <row r="383" ht="15.75" customHeight="1">
      <c r="C383" s="7"/>
      <c r="D383" s="7"/>
      <c r="F383" s="7"/>
      <c r="I383" s="7"/>
      <c r="L383" s="7"/>
    </row>
    <row r="384" ht="15.75" customHeight="1">
      <c r="C384" s="7"/>
      <c r="D384" s="7"/>
      <c r="F384" s="7"/>
      <c r="I384" s="7"/>
      <c r="L384" s="7"/>
    </row>
    <row r="385" ht="15.75" customHeight="1">
      <c r="C385" s="7"/>
      <c r="D385" s="7"/>
      <c r="F385" s="7"/>
      <c r="I385" s="7"/>
      <c r="L385" s="7"/>
    </row>
    <row r="386" ht="15.75" customHeight="1">
      <c r="C386" s="7"/>
      <c r="D386" s="7"/>
      <c r="F386" s="7"/>
      <c r="I386" s="7"/>
      <c r="L386" s="7"/>
    </row>
    <row r="387" ht="15.75" customHeight="1">
      <c r="C387" s="7"/>
      <c r="D387" s="7"/>
      <c r="F387" s="7"/>
      <c r="I387" s="7"/>
      <c r="L387" s="7"/>
    </row>
    <row r="388" ht="15.75" customHeight="1">
      <c r="C388" s="7"/>
      <c r="D388" s="7"/>
      <c r="F388" s="7"/>
      <c r="I388" s="7"/>
      <c r="L388" s="7"/>
    </row>
    <row r="389" ht="15.75" customHeight="1">
      <c r="C389" s="7"/>
      <c r="D389" s="7"/>
      <c r="F389" s="7"/>
      <c r="I389" s="7"/>
      <c r="L389" s="7"/>
    </row>
    <row r="390" ht="15.75" customHeight="1">
      <c r="C390" s="7"/>
      <c r="D390" s="7"/>
      <c r="F390" s="7"/>
      <c r="I390" s="7"/>
      <c r="L390" s="7"/>
    </row>
    <row r="391" ht="15.75" customHeight="1">
      <c r="C391" s="7"/>
      <c r="D391" s="7"/>
      <c r="F391" s="7"/>
      <c r="I391" s="7"/>
      <c r="L391" s="7"/>
    </row>
    <row r="392" ht="15.75" customHeight="1">
      <c r="C392" s="7"/>
      <c r="D392" s="7"/>
      <c r="F392" s="7"/>
      <c r="I392" s="7"/>
      <c r="L392" s="7"/>
    </row>
    <row r="393" ht="15.75" customHeight="1">
      <c r="C393" s="7"/>
      <c r="D393" s="7"/>
      <c r="F393" s="7"/>
      <c r="I393" s="7"/>
      <c r="L393" s="7"/>
    </row>
    <row r="394" ht="15.75" customHeight="1">
      <c r="C394" s="7"/>
      <c r="D394" s="7"/>
      <c r="F394" s="7"/>
      <c r="I394" s="7"/>
      <c r="L394" s="7"/>
    </row>
    <row r="395" ht="15.75" customHeight="1">
      <c r="C395" s="7"/>
      <c r="D395" s="7"/>
      <c r="F395" s="7"/>
      <c r="I395" s="7"/>
      <c r="L395" s="7"/>
    </row>
    <row r="396" ht="15.75" customHeight="1">
      <c r="C396" s="7"/>
      <c r="D396" s="7"/>
      <c r="F396" s="7"/>
      <c r="I396" s="7"/>
      <c r="L396" s="7"/>
    </row>
    <row r="397" ht="15.75" customHeight="1">
      <c r="C397" s="7"/>
      <c r="D397" s="7"/>
      <c r="F397" s="7"/>
      <c r="I397" s="7"/>
      <c r="L397" s="7"/>
    </row>
    <row r="398" ht="15.75" customHeight="1">
      <c r="C398" s="7"/>
      <c r="D398" s="7"/>
      <c r="F398" s="7"/>
      <c r="I398" s="7"/>
      <c r="L398" s="7"/>
    </row>
    <row r="399" ht="15.75" customHeight="1">
      <c r="C399" s="7"/>
      <c r="D399" s="7"/>
      <c r="F399" s="7"/>
      <c r="I399" s="7"/>
      <c r="L399" s="7"/>
    </row>
    <row r="400" ht="15.75" customHeight="1">
      <c r="C400" s="7"/>
      <c r="D400" s="7"/>
      <c r="F400" s="7"/>
      <c r="I400" s="7"/>
      <c r="L400" s="7"/>
    </row>
    <row r="401" ht="15.75" customHeight="1">
      <c r="C401" s="7"/>
      <c r="D401" s="7"/>
      <c r="F401" s="7"/>
      <c r="I401" s="7"/>
      <c r="L401" s="7"/>
    </row>
    <row r="402" ht="15.75" customHeight="1">
      <c r="C402" s="7"/>
      <c r="D402" s="7"/>
      <c r="F402" s="7"/>
      <c r="I402" s="7"/>
      <c r="L402" s="7"/>
    </row>
    <row r="403" ht="15.75" customHeight="1">
      <c r="C403" s="7"/>
      <c r="D403" s="7"/>
      <c r="F403" s="7"/>
      <c r="I403" s="7"/>
      <c r="L403" s="7"/>
    </row>
    <row r="404" ht="15.75" customHeight="1">
      <c r="C404" s="7"/>
      <c r="D404" s="7"/>
      <c r="F404" s="7"/>
      <c r="I404" s="7"/>
      <c r="L404" s="7"/>
    </row>
    <row r="405" ht="15.75" customHeight="1">
      <c r="C405" s="7"/>
      <c r="D405" s="7"/>
      <c r="F405" s="7"/>
      <c r="I405" s="7"/>
      <c r="L405" s="7"/>
    </row>
    <row r="406" ht="15.75" customHeight="1">
      <c r="C406" s="7"/>
      <c r="D406" s="7"/>
      <c r="F406" s="7"/>
      <c r="I406" s="7"/>
      <c r="L406" s="7"/>
    </row>
    <row r="407" ht="15.75" customHeight="1">
      <c r="C407" s="7"/>
      <c r="D407" s="7"/>
      <c r="F407" s="7"/>
      <c r="I407" s="7"/>
      <c r="L407" s="7"/>
    </row>
    <row r="408" ht="15.75" customHeight="1">
      <c r="C408" s="7"/>
      <c r="D408" s="7"/>
      <c r="F408" s="7"/>
      <c r="I408" s="7"/>
      <c r="L408" s="7"/>
    </row>
    <row r="409" ht="15.75" customHeight="1">
      <c r="C409" s="7"/>
      <c r="D409" s="7"/>
      <c r="F409" s="7"/>
      <c r="I409" s="7"/>
      <c r="L409" s="7"/>
    </row>
    <row r="410" ht="15.75" customHeight="1">
      <c r="C410" s="7"/>
      <c r="D410" s="7"/>
      <c r="F410" s="7"/>
      <c r="I410" s="7"/>
      <c r="L410" s="7"/>
    </row>
    <row r="411" ht="15.75" customHeight="1">
      <c r="C411" s="7"/>
      <c r="D411" s="7"/>
      <c r="F411" s="7"/>
      <c r="I411" s="7"/>
      <c r="L411" s="7"/>
    </row>
    <row r="412" ht="15.75" customHeight="1">
      <c r="C412" s="7"/>
      <c r="D412" s="7"/>
      <c r="F412" s="7"/>
      <c r="I412" s="7"/>
      <c r="L412" s="7"/>
    </row>
    <row r="413" ht="15.75" customHeight="1">
      <c r="C413" s="7"/>
      <c r="D413" s="7"/>
      <c r="F413" s="7"/>
      <c r="I413" s="7"/>
      <c r="L413" s="7"/>
    </row>
    <row r="414" ht="15.75" customHeight="1">
      <c r="C414" s="7"/>
      <c r="D414" s="7"/>
      <c r="F414" s="7"/>
      <c r="I414" s="7"/>
      <c r="L414" s="7"/>
    </row>
    <row r="415" ht="15.75" customHeight="1">
      <c r="C415" s="7"/>
      <c r="D415" s="7"/>
      <c r="F415" s="7"/>
      <c r="I415" s="7"/>
      <c r="L415" s="7"/>
    </row>
    <row r="416" ht="15.75" customHeight="1">
      <c r="C416" s="7"/>
      <c r="D416" s="7"/>
      <c r="F416" s="7"/>
      <c r="I416" s="7"/>
      <c r="L416" s="7"/>
    </row>
    <row r="417" ht="15.75" customHeight="1">
      <c r="C417" s="7"/>
      <c r="D417" s="7"/>
      <c r="F417" s="7"/>
      <c r="I417" s="7"/>
      <c r="L417" s="7"/>
    </row>
    <row r="418" ht="15.75" customHeight="1">
      <c r="C418" s="7"/>
      <c r="D418" s="7"/>
      <c r="F418" s="7"/>
      <c r="I418" s="7"/>
      <c r="L418" s="7"/>
    </row>
    <row r="419" ht="15.75" customHeight="1">
      <c r="C419" s="7"/>
      <c r="D419" s="7"/>
      <c r="F419" s="7"/>
      <c r="I419" s="7"/>
      <c r="L419" s="7"/>
    </row>
    <row r="420" ht="15.75" customHeight="1">
      <c r="C420" s="7"/>
      <c r="D420" s="7"/>
      <c r="F420" s="7"/>
      <c r="I420" s="7"/>
      <c r="L420" s="7"/>
    </row>
    <row r="421" ht="15.75" customHeight="1">
      <c r="C421" s="7"/>
      <c r="D421" s="7"/>
      <c r="F421" s="7"/>
      <c r="I421" s="7"/>
      <c r="L421" s="7"/>
    </row>
    <row r="422" ht="15.75" customHeight="1">
      <c r="C422" s="7"/>
      <c r="D422" s="7"/>
      <c r="F422" s="7"/>
      <c r="I422" s="7"/>
      <c r="L422" s="7"/>
    </row>
    <row r="423" ht="15.75" customHeight="1">
      <c r="C423" s="7"/>
      <c r="D423" s="7"/>
      <c r="F423" s="7"/>
      <c r="I423" s="7"/>
      <c r="L423" s="7"/>
    </row>
    <row r="424" ht="15.75" customHeight="1">
      <c r="C424" s="7"/>
      <c r="D424" s="7"/>
      <c r="F424" s="7"/>
      <c r="I424" s="7"/>
      <c r="L424" s="7"/>
    </row>
    <row r="425" ht="15.75" customHeight="1">
      <c r="C425" s="7"/>
      <c r="D425" s="7"/>
      <c r="F425" s="7"/>
      <c r="I425" s="7"/>
      <c r="L425" s="7"/>
    </row>
    <row r="426" ht="15.75" customHeight="1">
      <c r="C426" s="7"/>
      <c r="D426" s="7"/>
      <c r="F426" s="7"/>
      <c r="I426" s="7"/>
      <c r="L426" s="7"/>
    </row>
    <row r="427" ht="15.75" customHeight="1">
      <c r="C427" s="7"/>
      <c r="D427" s="7"/>
      <c r="F427" s="7"/>
      <c r="I427" s="7"/>
      <c r="L427" s="7"/>
    </row>
    <row r="428" ht="15.75" customHeight="1">
      <c r="C428" s="7"/>
      <c r="D428" s="7"/>
      <c r="F428" s="7"/>
      <c r="I428" s="7"/>
      <c r="L428" s="7"/>
    </row>
    <row r="429" ht="15.75" customHeight="1">
      <c r="C429" s="7"/>
      <c r="D429" s="7"/>
      <c r="F429" s="7"/>
      <c r="I429" s="7"/>
      <c r="L429" s="7"/>
    </row>
    <row r="430" ht="15.75" customHeight="1">
      <c r="C430" s="7"/>
      <c r="D430" s="7"/>
      <c r="F430" s="7"/>
      <c r="I430" s="7"/>
      <c r="L430" s="7"/>
    </row>
    <row r="431" ht="15.75" customHeight="1">
      <c r="C431" s="7"/>
      <c r="D431" s="7"/>
      <c r="F431" s="7"/>
      <c r="I431" s="7"/>
      <c r="L431" s="7"/>
    </row>
    <row r="432" ht="15.75" customHeight="1">
      <c r="C432" s="7"/>
      <c r="D432" s="7"/>
      <c r="F432" s="7"/>
      <c r="I432" s="7"/>
      <c r="L432" s="7"/>
    </row>
    <row r="433" ht="15.75" customHeight="1">
      <c r="C433" s="7"/>
      <c r="D433" s="7"/>
      <c r="F433" s="7"/>
      <c r="I433" s="7"/>
      <c r="L433" s="7"/>
    </row>
    <row r="434" ht="15.75" customHeight="1">
      <c r="C434" s="7"/>
      <c r="D434" s="7"/>
      <c r="F434" s="7"/>
      <c r="I434" s="7"/>
      <c r="L434" s="7"/>
    </row>
    <row r="435" ht="15.75" customHeight="1">
      <c r="C435" s="7"/>
      <c r="D435" s="7"/>
      <c r="F435" s="7"/>
      <c r="I435" s="7"/>
      <c r="L435" s="7"/>
    </row>
    <row r="436" ht="15.75" customHeight="1">
      <c r="C436" s="7"/>
      <c r="D436" s="7"/>
      <c r="F436" s="7"/>
      <c r="I436" s="7"/>
      <c r="L436" s="7"/>
    </row>
    <row r="437" ht="15.75" customHeight="1">
      <c r="C437" s="7"/>
      <c r="D437" s="7"/>
      <c r="F437" s="7"/>
      <c r="I437" s="7"/>
      <c r="L437" s="7"/>
    </row>
    <row r="438" ht="15.75" customHeight="1">
      <c r="C438" s="7"/>
      <c r="D438" s="7"/>
      <c r="F438" s="7"/>
      <c r="I438" s="7"/>
      <c r="L438" s="7"/>
    </row>
    <row r="439" ht="15.75" customHeight="1">
      <c r="C439" s="7"/>
      <c r="D439" s="7"/>
      <c r="F439" s="7"/>
      <c r="I439" s="7"/>
      <c r="L439" s="7"/>
    </row>
    <row r="440" ht="15.75" customHeight="1">
      <c r="C440" s="7"/>
      <c r="D440" s="7"/>
      <c r="F440" s="7"/>
      <c r="I440" s="7"/>
      <c r="L440" s="7"/>
    </row>
    <row r="441" ht="15.75" customHeight="1">
      <c r="C441" s="7"/>
      <c r="D441" s="7"/>
      <c r="F441" s="7"/>
      <c r="I441" s="7"/>
      <c r="L441" s="7"/>
    </row>
    <row r="442" ht="15.75" customHeight="1">
      <c r="C442" s="7"/>
      <c r="D442" s="7"/>
      <c r="F442" s="7"/>
      <c r="I442" s="7"/>
      <c r="L442" s="7"/>
    </row>
    <row r="443" ht="15.75" customHeight="1">
      <c r="C443" s="7"/>
      <c r="D443" s="7"/>
      <c r="F443" s="7"/>
      <c r="I443" s="7"/>
      <c r="L443" s="7"/>
    </row>
    <row r="444" ht="15.75" customHeight="1">
      <c r="C444" s="7"/>
      <c r="D444" s="7"/>
      <c r="F444" s="7"/>
      <c r="I444" s="7"/>
      <c r="L444" s="7"/>
    </row>
    <row r="445" ht="15.75" customHeight="1">
      <c r="C445" s="7"/>
      <c r="D445" s="7"/>
      <c r="F445" s="7"/>
      <c r="I445" s="7"/>
      <c r="L445" s="7"/>
    </row>
    <row r="446" ht="15.75" customHeight="1">
      <c r="C446" s="7"/>
      <c r="D446" s="7"/>
      <c r="F446" s="7"/>
      <c r="I446" s="7"/>
      <c r="L446" s="7"/>
    </row>
    <row r="447" ht="15.75" customHeight="1">
      <c r="C447" s="7"/>
      <c r="D447" s="7"/>
      <c r="F447" s="7"/>
      <c r="I447" s="7"/>
      <c r="L447" s="7"/>
    </row>
    <row r="448" ht="15.75" customHeight="1">
      <c r="C448" s="7"/>
      <c r="D448" s="7"/>
      <c r="F448" s="7"/>
      <c r="I448" s="7"/>
      <c r="L448" s="7"/>
    </row>
    <row r="449" ht="15.75" customHeight="1">
      <c r="C449" s="7"/>
      <c r="D449" s="7"/>
      <c r="F449" s="7"/>
      <c r="I449" s="7"/>
      <c r="L449" s="7"/>
    </row>
    <row r="450" ht="15.75" customHeight="1">
      <c r="C450" s="7"/>
      <c r="D450" s="7"/>
      <c r="F450" s="7"/>
      <c r="I450" s="7"/>
      <c r="L450" s="7"/>
    </row>
    <row r="451" ht="15.75" customHeight="1">
      <c r="C451" s="7"/>
      <c r="D451" s="7"/>
      <c r="F451" s="7"/>
      <c r="I451" s="7"/>
      <c r="L451" s="7"/>
    </row>
    <row r="452" ht="15.75" customHeight="1">
      <c r="C452" s="7"/>
      <c r="D452" s="7"/>
      <c r="F452" s="7"/>
      <c r="I452" s="7"/>
      <c r="L452" s="7"/>
    </row>
    <row r="453" ht="15.75" customHeight="1">
      <c r="C453" s="7"/>
      <c r="D453" s="7"/>
      <c r="F453" s="7"/>
      <c r="I453" s="7"/>
      <c r="L453" s="7"/>
    </row>
    <row r="454" ht="15.75" customHeight="1">
      <c r="C454" s="7"/>
      <c r="D454" s="7"/>
      <c r="F454" s="7"/>
      <c r="I454" s="7"/>
      <c r="L454" s="7"/>
    </row>
    <row r="455" ht="15.75" customHeight="1">
      <c r="C455" s="7"/>
      <c r="D455" s="7"/>
      <c r="F455" s="7"/>
      <c r="I455" s="7"/>
      <c r="L455" s="7"/>
    </row>
    <row r="456" ht="15.75" customHeight="1">
      <c r="C456" s="7"/>
      <c r="D456" s="7"/>
      <c r="F456" s="7"/>
      <c r="I456" s="7"/>
      <c r="L456" s="7"/>
    </row>
    <row r="457" ht="15.75" customHeight="1">
      <c r="C457" s="7"/>
      <c r="D457" s="7"/>
      <c r="F457" s="7"/>
      <c r="I457" s="7"/>
      <c r="L457" s="7"/>
    </row>
    <row r="458" ht="15.75" customHeight="1">
      <c r="C458" s="7"/>
      <c r="D458" s="7"/>
      <c r="F458" s="7"/>
      <c r="I458" s="7"/>
      <c r="L458" s="7"/>
    </row>
    <row r="459" ht="15.75" customHeight="1">
      <c r="C459" s="7"/>
      <c r="D459" s="7"/>
      <c r="F459" s="7"/>
      <c r="I459" s="7"/>
      <c r="L459" s="7"/>
    </row>
    <row r="460" ht="15.75" customHeight="1">
      <c r="C460" s="7"/>
      <c r="D460" s="7"/>
      <c r="F460" s="7"/>
      <c r="I460" s="7"/>
      <c r="L460" s="7"/>
    </row>
    <row r="461" ht="15.75" customHeight="1">
      <c r="C461" s="7"/>
      <c r="D461" s="7"/>
      <c r="F461" s="7"/>
      <c r="I461" s="7"/>
      <c r="L461" s="7"/>
    </row>
    <row r="462" ht="15.75" customHeight="1">
      <c r="C462" s="7"/>
      <c r="D462" s="7"/>
      <c r="F462" s="7"/>
      <c r="I462" s="7"/>
      <c r="L462" s="7"/>
    </row>
    <row r="463" ht="15.75" customHeight="1">
      <c r="C463" s="7"/>
      <c r="D463" s="7"/>
      <c r="F463" s="7"/>
      <c r="I463" s="7"/>
      <c r="L463" s="7"/>
    </row>
    <row r="464" ht="15.75" customHeight="1">
      <c r="C464" s="7"/>
      <c r="D464" s="7"/>
      <c r="F464" s="7"/>
      <c r="I464" s="7"/>
      <c r="L464" s="7"/>
    </row>
    <row r="465" ht="15.75" customHeight="1">
      <c r="C465" s="7"/>
      <c r="D465" s="7"/>
      <c r="F465" s="7"/>
      <c r="I465" s="7"/>
      <c r="L465" s="7"/>
    </row>
    <row r="466" ht="15.75" customHeight="1">
      <c r="C466" s="7"/>
      <c r="D466" s="7"/>
      <c r="F466" s="7"/>
      <c r="I466" s="7"/>
      <c r="L466" s="7"/>
    </row>
    <row r="467" ht="15.75" customHeight="1">
      <c r="C467" s="7"/>
      <c r="D467" s="7"/>
      <c r="F467" s="7"/>
      <c r="I467" s="7"/>
      <c r="L467" s="7"/>
    </row>
    <row r="468" ht="15.75" customHeight="1">
      <c r="C468" s="7"/>
      <c r="D468" s="7"/>
      <c r="F468" s="7"/>
      <c r="I468" s="7"/>
      <c r="L468" s="7"/>
    </row>
    <row r="469" ht="15.75" customHeight="1">
      <c r="C469" s="7"/>
      <c r="D469" s="7"/>
      <c r="F469" s="7"/>
      <c r="I469" s="7"/>
      <c r="L469" s="7"/>
    </row>
    <row r="470" ht="15.75" customHeight="1">
      <c r="C470" s="7"/>
      <c r="D470" s="7"/>
      <c r="F470" s="7"/>
      <c r="I470" s="7"/>
      <c r="L470" s="7"/>
    </row>
    <row r="471" ht="15.75" customHeight="1">
      <c r="C471" s="7"/>
      <c r="D471" s="7"/>
      <c r="F471" s="7"/>
      <c r="I471" s="7"/>
      <c r="L471" s="7"/>
    </row>
    <row r="472" ht="15.75" customHeight="1">
      <c r="C472" s="7"/>
      <c r="D472" s="7"/>
      <c r="F472" s="7"/>
      <c r="I472" s="7"/>
      <c r="L472" s="7"/>
    </row>
    <row r="473" ht="15.75" customHeight="1">
      <c r="C473" s="7"/>
      <c r="D473" s="7"/>
      <c r="F473" s="7"/>
      <c r="I473" s="7"/>
      <c r="L473" s="7"/>
    </row>
    <row r="474" ht="15.75" customHeight="1">
      <c r="C474" s="7"/>
      <c r="D474" s="7"/>
      <c r="F474" s="7"/>
      <c r="I474" s="7"/>
      <c r="L474" s="7"/>
    </row>
    <row r="475" ht="15.75" customHeight="1">
      <c r="C475" s="7"/>
      <c r="D475" s="7"/>
      <c r="F475" s="7"/>
      <c r="I475" s="7"/>
      <c r="L475" s="7"/>
    </row>
    <row r="476" ht="15.75" customHeight="1">
      <c r="C476" s="7"/>
      <c r="D476" s="7"/>
      <c r="F476" s="7"/>
      <c r="I476" s="7"/>
      <c r="L476" s="7"/>
    </row>
    <row r="477" ht="15.75" customHeight="1">
      <c r="C477" s="7"/>
      <c r="D477" s="7"/>
      <c r="F477" s="7"/>
      <c r="I477" s="7"/>
      <c r="L477" s="7"/>
    </row>
    <row r="478" ht="15.75" customHeight="1">
      <c r="C478" s="7"/>
      <c r="D478" s="7"/>
      <c r="F478" s="7"/>
      <c r="I478" s="7"/>
      <c r="L478" s="7"/>
    </row>
    <row r="479" ht="15.75" customHeight="1">
      <c r="C479" s="7"/>
      <c r="D479" s="7"/>
      <c r="F479" s="7"/>
      <c r="I479" s="7"/>
      <c r="L479" s="7"/>
    </row>
    <row r="480" ht="15.75" customHeight="1">
      <c r="C480" s="7"/>
      <c r="D480" s="7"/>
      <c r="F480" s="7"/>
      <c r="I480" s="7"/>
      <c r="L480" s="7"/>
    </row>
    <row r="481" ht="15.75" customHeight="1">
      <c r="C481" s="7"/>
      <c r="D481" s="7"/>
      <c r="F481" s="7"/>
      <c r="I481" s="7"/>
      <c r="L481" s="7"/>
    </row>
    <row r="482" ht="15.75" customHeight="1">
      <c r="C482" s="7"/>
      <c r="D482" s="7"/>
      <c r="F482" s="7"/>
      <c r="I482" s="7"/>
      <c r="L482" s="7"/>
    </row>
    <row r="483" ht="15.75" customHeight="1">
      <c r="C483" s="7"/>
      <c r="D483" s="7"/>
      <c r="F483" s="7"/>
      <c r="I483" s="7"/>
      <c r="L483" s="7"/>
    </row>
    <row r="484" ht="15.75" customHeight="1">
      <c r="C484" s="7"/>
      <c r="D484" s="7"/>
      <c r="F484" s="7"/>
      <c r="I484" s="7"/>
      <c r="L484" s="7"/>
    </row>
    <row r="485" ht="15.75" customHeight="1">
      <c r="C485" s="7"/>
      <c r="D485" s="7"/>
      <c r="F485" s="7"/>
      <c r="I485" s="7"/>
      <c r="L485" s="7"/>
    </row>
    <row r="486" ht="15.75" customHeight="1">
      <c r="C486" s="7"/>
      <c r="D486" s="7"/>
      <c r="F486" s="7"/>
      <c r="I486" s="7"/>
      <c r="L486" s="7"/>
    </row>
    <row r="487" ht="15.75" customHeight="1">
      <c r="C487" s="7"/>
      <c r="D487" s="7"/>
      <c r="F487" s="7"/>
      <c r="I487" s="7"/>
      <c r="L487" s="7"/>
    </row>
    <row r="488" ht="15.75" customHeight="1">
      <c r="C488" s="7"/>
      <c r="D488" s="7"/>
      <c r="F488" s="7"/>
      <c r="I488" s="7"/>
      <c r="L488" s="7"/>
    </row>
    <row r="489" ht="15.75" customHeight="1">
      <c r="C489" s="7"/>
      <c r="D489" s="7"/>
      <c r="F489" s="7"/>
      <c r="I489" s="7"/>
      <c r="L489" s="7"/>
    </row>
    <row r="490" ht="15.75" customHeight="1">
      <c r="C490" s="7"/>
      <c r="D490" s="7"/>
      <c r="F490" s="7"/>
      <c r="I490" s="7"/>
      <c r="L490" s="7"/>
    </row>
    <row r="491" ht="15.75" customHeight="1">
      <c r="C491" s="7"/>
      <c r="D491" s="7"/>
      <c r="F491" s="7"/>
      <c r="I491" s="7"/>
      <c r="L491" s="7"/>
    </row>
    <row r="492" ht="15.75" customHeight="1">
      <c r="C492" s="7"/>
      <c r="D492" s="7"/>
      <c r="F492" s="7"/>
      <c r="I492" s="7"/>
      <c r="L492" s="7"/>
    </row>
    <row r="493" ht="15.75" customHeight="1">
      <c r="C493" s="7"/>
      <c r="D493" s="7"/>
      <c r="F493" s="7"/>
      <c r="I493" s="7"/>
      <c r="L493" s="7"/>
    </row>
    <row r="494" ht="15.75" customHeight="1">
      <c r="C494" s="7"/>
      <c r="D494" s="7"/>
      <c r="F494" s="7"/>
      <c r="I494" s="7"/>
      <c r="L494" s="7"/>
    </row>
    <row r="495" ht="15.75" customHeight="1">
      <c r="C495" s="7"/>
      <c r="D495" s="7"/>
      <c r="F495" s="7"/>
      <c r="I495" s="7"/>
      <c r="L495" s="7"/>
    </row>
    <row r="496" ht="15.75" customHeight="1">
      <c r="C496" s="7"/>
      <c r="D496" s="7"/>
      <c r="F496" s="7"/>
      <c r="I496" s="7"/>
      <c r="L496" s="7"/>
    </row>
    <row r="497" ht="15.75" customHeight="1">
      <c r="C497" s="7"/>
      <c r="D497" s="7"/>
      <c r="F497" s="7"/>
      <c r="I497" s="7"/>
      <c r="L497" s="7"/>
    </row>
    <row r="498" ht="15.75" customHeight="1">
      <c r="C498" s="7"/>
      <c r="D498" s="7"/>
      <c r="F498" s="7"/>
      <c r="I498" s="7"/>
      <c r="L498" s="7"/>
    </row>
    <row r="499" ht="15.75" customHeight="1">
      <c r="C499" s="7"/>
      <c r="D499" s="7"/>
      <c r="F499" s="7"/>
      <c r="I499" s="7"/>
      <c r="L499" s="7"/>
    </row>
    <row r="500" ht="15.75" customHeight="1">
      <c r="C500" s="7"/>
      <c r="D500" s="7"/>
      <c r="F500" s="7"/>
      <c r="I500" s="7"/>
      <c r="L500" s="7"/>
    </row>
    <row r="501" ht="15.75" customHeight="1">
      <c r="C501" s="7"/>
      <c r="D501" s="7"/>
      <c r="F501" s="7"/>
      <c r="I501" s="7"/>
      <c r="L501" s="7"/>
    </row>
    <row r="502" ht="15.75" customHeight="1">
      <c r="C502" s="7"/>
      <c r="D502" s="7"/>
      <c r="F502" s="7"/>
      <c r="I502" s="7"/>
      <c r="L502" s="7"/>
    </row>
    <row r="503" ht="15.75" customHeight="1">
      <c r="C503" s="7"/>
      <c r="D503" s="7"/>
      <c r="F503" s="7"/>
      <c r="I503" s="7"/>
      <c r="L503" s="7"/>
    </row>
    <row r="504" ht="15.75" customHeight="1">
      <c r="C504" s="7"/>
      <c r="D504" s="7"/>
      <c r="F504" s="7"/>
      <c r="I504" s="7"/>
      <c r="L504" s="7"/>
    </row>
    <row r="505" ht="15.75" customHeight="1">
      <c r="C505" s="7"/>
      <c r="D505" s="7"/>
      <c r="F505" s="7"/>
      <c r="I505" s="7"/>
      <c r="L505" s="7"/>
    </row>
    <row r="506" ht="15.75" customHeight="1">
      <c r="C506" s="7"/>
      <c r="D506" s="7"/>
      <c r="F506" s="7"/>
      <c r="I506" s="7"/>
      <c r="L506" s="7"/>
    </row>
    <row r="507" ht="15.75" customHeight="1">
      <c r="C507" s="7"/>
      <c r="D507" s="7"/>
      <c r="F507" s="7"/>
      <c r="I507" s="7"/>
      <c r="L507" s="7"/>
    </row>
    <row r="508" ht="15.75" customHeight="1">
      <c r="C508" s="7"/>
      <c r="D508" s="7"/>
      <c r="F508" s="7"/>
      <c r="I508" s="7"/>
      <c r="L508" s="7"/>
    </row>
    <row r="509" ht="15.75" customHeight="1">
      <c r="C509" s="7"/>
      <c r="D509" s="7"/>
      <c r="F509" s="7"/>
      <c r="I509" s="7"/>
      <c r="L509" s="7"/>
    </row>
    <row r="510" ht="15.75" customHeight="1">
      <c r="C510" s="7"/>
      <c r="D510" s="7"/>
      <c r="F510" s="7"/>
      <c r="I510" s="7"/>
      <c r="L510" s="7"/>
    </row>
    <row r="511" ht="15.75" customHeight="1">
      <c r="C511" s="7"/>
      <c r="D511" s="7"/>
      <c r="F511" s="7"/>
      <c r="I511" s="7"/>
      <c r="L511" s="7"/>
    </row>
    <row r="512" ht="15.75" customHeight="1">
      <c r="C512" s="7"/>
      <c r="D512" s="7"/>
      <c r="F512" s="7"/>
      <c r="I512" s="7"/>
      <c r="L512" s="7"/>
    </row>
    <row r="513" ht="15.75" customHeight="1">
      <c r="C513" s="7"/>
      <c r="D513" s="7"/>
      <c r="F513" s="7"/>
      <c r="I513" s="7"/>
      <c r="L513" s="7"/>
    </row>
    <row r="514" ht="15.75" customHeight="1">
      <c r="C514" s="7"/>
      <c r="D514" s="7"/>
      <c r="F514" s="7"/>
      <c r="I514" s="7"/>
      <c r="L514" s="7"/>
    </row>
    <row r="515" ht="15.75" customHeight="1">
      <c r="C515" s="7"/>
      <c r="D515" s="7"/>
      <c r="F515" s="7"/>
      <c r="I515" s="7"/>
      <c r="L515" s="7"/>
    </row>
    <row r="516" ht="15.75" customHeight="1">
      <c r="C516" s="7"/>
      <c r="D516" s="7"/>
      <c r="F516" s="7"/>
      <c r="I516" s="7"/>
      <c r="L516" s="7"/>
    </row>
    <row r="517" ht="15.75" customHeight="1">
      <c r="C517" s="7"/>
      <c r="D517" s="7"/>
      <c r="F517" s="7"/>
      <c r="I517" s="7"/>
      <c r="L517" s="7"/>
    </row>
    <row r="518" ht="15.75" customHeight="1">
      <c r="C518" s="7"/>
      <c r="D518" s="7"/>
      <c r="F518" s="7"/>
      <c r="I518" s="7"/>
      <c r="L518" s="7"/>
    </row>
    <row r="519" ht="15.75" customHeight="1">
      <c r="C519" s="7"/>
      <c r="D519" s="7"/>
      <c r="F519" s="7"/>
      <c r="I519" s="7"/>
      <c r="L519" s="7"/>
    </row>
    <row r="520" ht="15.75" customHeight="1">
      <c r="C520" s="7"/>
      <c r="D520" s="7"/>
      <c r="F520" s="7"/>
      <c r="I520" s="7"/>
      <c r="L520" s="7"/>
    </row>
    <row r="521" ht="15.75" customHeight="1">
      <c r="C521" s="7"/>
      <c r="D521" s="7"/>
      <c r="F521" s="7"/>
      <c r="I521" s="7"/>
      <c r="L521" s="7"/>
    </row>
    <row r="522" ht="15.75" customHeight="1">
      <c r="C522" s="7"/>
      <c r="D522" s="7"/>
      <c r="F522" s="7"/>
      <c r="I522" s="7"/>
      <c r="L522" s="7"/>
    </row>
    <row r="523" ht="15.75" customHeight="1">
      <c r="C523" s="7"/>
      <c r="D523" s="7"/>
      <c r="F523" s="7"/>
      <c r="I523" s="7"/>
      <c r="L523" s="7"/>
    </row>
    <row r="524" ht="15.75" customHeight="1">
      <c r="C524" s="7"/>
      <c r="D524" s="7"/>
      <c r="F524" s="7"/>
      <c r="I524" s="7"/>
      <c r="L524" s="7"/>
    </row>
    <row r="525" ht="15.75" customHeight="1">
      <c r="C525" s="7"/>
      <c r="D525" s="7"/>
      <c r="F525" s="7"/>
      <c r="I525" s="7"/>
      <c r="L525" s="7"/>
    </row>
    <row r="526" ht="15.75" customHeight="1">
      <c r="C526" s="7"/>
      <c r="D526" s="7"/>
      <c r="F526" s="7"/>
      <c r="I526" s="7"/>
      <c r="L526" s="7"/>
    </row>
    <row r="527" ht="15.75" customHeight="1">
      <c r="C527" s="7"/>
      <c r="D527" s="7"/>
      <c r="F527" s="7"/>
      <c r="I527" s="7"/>
      <c r="L527" s="7"/>
    </row>
    <row r="528" ht="15.75" customHeight="1">
      <c r="C528" s="7"/>
      <c r="D528" s="7"/>
      <c r="F528" s="7"/>
      <c r="I528" s="7"/>
      <c r="L528" s="7"/>
    </row>
    <row r="529" ht="15.75" customHeight="1">
      <c r="C529" s="7"/>
      <c r="D529" s="7"/>
      <c r="F529" s="7"/>
      <c r="I529" s="7"/>
      <c r="L529" s="7"/>
    </row>
    <row r="530" ht="15.75" customHeight="1">
      <c r="C530" s="7"/>
      <c r="D530" s="7"/>
      <c r="F530" s="7"/>
      <c r="I530" s="7"/>
      <c r="L530" s="7"/>
    </row>
    <row r="531" ht="15.75" customHeight="1">
      <c r="C531" s="7"/>
      <c r="D531" s="7"/>
      <c r="F531" s="7"/>
      <c r="I531" s="7"/>
      <c r="L531" s="7"/>
    </row>
    <row r="532" ht="15.75" customHeight="1">
      <c r="C532" s="7"/>
      <c r="D532" s="7"/>
      <c r="F532" s="7"/>
      <c r="I532" s="7"/>
      <c r="L532" s="7"/>
    </row>
    <row r="533" ht="15.75" customHeight="1">
      <c r="C533" s="7"/>
      <c r="D533" s="7"/>
      <c r="F533" s="7"/>
      <c r="I533" s="7"/>
      <c r="L533" s="7"/>
    </row>
    <row r="534" ht="15.75" customHeight="1">
      <c r="C534" s="7"/>
      <c r="D534" s="7"/>
      <c r="F534" s="7"/>
      <c r="I534" s="7"/>
      <c r="L534" s="7"/>
    </row>
    <row r="535" ht="15.75" customHeight="1">
      <c r="C535" s="7"/>
      <c r="D535" s="7"/>
      <c r="F535" s="7"/>
      <c r="I535" s="7"/>
      <c r="L535" s="7"/>
    </row>
    <row r="536" ht="15.75" customHeight="1">
      <c r="C536" s="7"/>
      <c r="D536" s="7"/>
      <c r="F536" s="7"/>
      <c r="I536" s="7"/>
      <c r="L536" s="7"/>
    </row>
    <row r="537" ht="15.75" customHeight="1">
      <c r="C537" s="7"/>
      <c r="D537" s="7"/>
      <c r="F537" s="7"/>
      <c r="I537" s="7"/>
      <c r="L537" s="7"/>
    </row>
    <row r="538" ht="15.75" customHeight="1">
      <c r="C538" s="7"/>
      <c r="D538" s="7"/>
      <c r="F538" s="7"/>
      <c r="I538" s="7"/>
      <c r="L538" s="7"/>
    </row>
    <row r="539" ht="15.75" customHeight="1">
      <c r="C539" s="7"/>
      <c r="D539" s="7"/>
      <c r="F539" s="7"/>
      <c r="I539" s="7"/>
      <c r="L539" s="7"/>
    </row>
    <row r="540" ht="15.75" customHeight="1">
      <c r="C540" s="7"/>
      <c r="D540" s="7"/>
      <c r="F540" s="7"/>
      <c r="I540" s="7"/>
      <c r="L540" s="7"/>
    </row>
    <row r="541" ht="15.75" customHeight="1">
      <c r="C541" s="7"/>
      <c r="D541" s="7"/>
      <c r="F541" s="7"/>
      <c r="I541" s="7"/>
      <c r="L541" s="7"/>
    </row>
    <row r="542" ht="15.75" customHeight="1">
      <c r="C542" s="7"/>
      <c r="D542" s="7"/>
      <c r="F542" s="7"/>
      <c r="I542" s="7"/>
      <c r="L542" s="7"/>
    </row>
    <row r="543" ht="15.75" customHeight="1">
      <c r="C543" s="7"/>
      <c r="D543" s="7"/>
      <c r="F543" s="7"/>
      <c r="I543" s="7"/>
      <c r="L543" s="7"/>
    </row>
    <row r="544" ht="15.75" customHeight="1">
      <c r="C544" s="7"/>
      <c r="D544" s="7"/>
      <c r="F544" s="7"/>
      <c r="I544" s="7"/>
      <c r="L544" s="7"/>
    </row>
    <row r="545" ht="15.75" customHeight="1">
      <c r="C545" s="7"/>
      <c r="D545" s="7"/>
      <c r="F545" s="7"/>
      <c r="I545" s="7"/>
      <c r="L545" s="7"/>
    </row>
    <row r="546" ht="15.75" customHeight="1">
      <c r="C546" s="7"/>
      <c r="D546" s="7"/>
      <c r="F546" s="7"/>
      <c r="I546" s="7"/>
      <c r="L546" s="7"/>
    </row>
    <row r="547" ht="15.75" customHeight="1">
      <c r="C547" s="7"/>
      <c r="D547" s="7"/>
      <c r="F547" s="7"/>
      <c r="I547" s="7"/>
      <c r="L547" s="7"/>
    </row>
    <row r="548" ht="15.75" customHeight="1">
      <c r="C548" s="7"/>
      <c r="D548" s="7"/>
      <c r="F548" s="7"/>
      <c r="I548" s="7"/>
      <c r="L548" s="7"/>
    </row>
    <row r="549" ht="15.75" customHeight="1">
      <c r="C549" s="7"/>
      <c r="D549" s="7"/>
      <c r="F549" s="7"/>
      <c r="I549" s="7"/>
      <c r="L549" s="7"/>
    </row>
    <row r="550" ht="15.75" customHeight="1">
      <c r="C550" s="7"/>
      <c r="D550" s="7"/>
      <c r="F550" s="7"/>
      <c r="I550" s="7"/>
      <c r="L550" s="7"/>
    </row>
    <row r="551" ht="15.75" customHeight="1">
      <c r="C551" s="7"/>
      <c r="D551" s="7"/>
      <c r="F551" s="7"/>
      <c r="I551" s="7"/>
      <c r="L551" s="7"/>
    </row>
    <row r="552" ht="15.75" customHeight="1">
      <c r="C552" s="7"/>
      <c r="D552" s="7"/>
      <c r="F552" s="7"/>
      <c r="I552" s="7"/>
      <c r="L552" s="7"/>
    </row>
    <row r="553" ht="15.75" customHeight="1">
      <c r="C553" s="7"/>
      <c r="D553" s="7"/>
      <c r="F553" s="7"/>
      <c r="I553" s="7"/>
      <c r="L553" s="7"/>
    </row>
    <row r="554" ht="15.75" customHeight="1">
      <c r="C554" s="7"/>
      <c r="D554" s="7"/>
      <c r="F554" s="7"/>
      <c r="I554" s="7"/>
      <c r="L554" s="7"/>
    </row>
    <row r="555" ht="15.75" customHeight="1">
      <c r="C555" s="7"/>
      <c r="D555" s="7"/>
      <c r="F555" s="7"/>
      <c r="I555" s="7"/>
      <c r="L555" s="7"/>
    </row>
    <row r="556" ht="15.75" customHeight="1">
      <c r="C556" s="7"/>
      <c r="D556" s="7"/>
      <c r="F556" s="7"/>
      <c r="I556" s="7"/>
      <c r="L556" s="7"/>
    </row>
    <row r="557" ht="15.75" customHeight="1">
      <c r="C557" s="7"/>
      <c r="D557" s="7"/>
      <c r="F557" s="7"/>
      <c r="I557" s="7"/>
      <c r="L557" s="7"/>
    </row>
    <row r="558" ht="15.75" customHeight="1">
      <c r="C558" s="7"/>
      <c r="D558" s="7"/>
      <c r="F558" s="7"/>
      <c r="I558" s="7"/>
      <c r="L558" s="7"/>
    </row>
    <row r="559" ht="15.75" customHeight="1">
      <c r="C559" s="7"/>
      <c r="D559" s="7"/>
      <c r="F559" s="7"/>
      <c r="I559" s="7"/>
      <c r="L559" s="7"/>
    </row>
    <row r="560" ht="15.75" customHeight="1">
      <c r="C560" s="7"/>
      <c r="D560" s="7"/>
      <c r="F560" s="7"/>
      <c r="I560" s="7"/>
      <c r="L560" s="7"/>
    </row>
    <row r="561" ht="15.75" customHeight="1">
      <c r="C561" s="7"/>
      <c r="D561" s="7"/>
      <c r="F561" s="7"/>
      <c r="I561" s="7"/>
      <c r="L561" s="7"/>
    </row>
    <row r="562" ht="15.75" customHeight="1">
      <c r="C562" s="7"/>
      <c r="D562" s="7"/>
      <c r="F562" s="7"/>
      <c r="I562" s="7"/>
      <c r="L562" s="7"/>
    </row>
    <row r="563" ht="15.75" customHeight="1">
      <c r="C563" s="7"/>
      <c r="D563" s="7"/>
      <c r="F563" s="7"/>
      <c r="I563" s="7"/>
      <c r="L563" s="7"/>
    </row>
    <row r="564" ht="15.75" customHeight="1">
      <c r="C564" s="7"/>
      <c r="D564" s="7"/>
      <c r="F564" s="7"/>
      <c r="I564" s="7"/>
      <c r="L564" s="7"/>
    </row>
    <row r="565" ht="15.75" customHeight="1">
      <c r="C565" s="7"/>
      <c r="D565" s="7"/>
      <c r="F565" s="7"/>
      <c r="I565" s="7"/>
      <c r="L565" s="7"/>
    </row>
    <row r="566" ht="15.75" customHeight="1">
      <c r="C566" s="7"/>
      <c r="D566" s="7"/>
      <c r="F566" s="7"/>
      <c r="I566" s="7"/>
      <c r="L566" s="7"/>
    </row>
    <row r="567" ht="15.75" customHeight="1">
      <c r="C567" s="7"/>
      <c r="D567" s="7"/>
      <c r="F567" s="7"/>
      <c r="I567" s="7"/>
      <c r="L567" s="7"/>
    </row>
    <row r="568" ht="15.75" customHeight="1">
      <c r="C568" s="7"/>
      <c r="D568" s="7"/>
      <c r="F568" s="7"/>
      <c r="I568" s="7"/>
      <c r="L568" s="7"/>
    </row>
    <row r="569" ht="15.75" customHeight="1">
      <c r="C569" s="7"/>
      <c r="D569" s="7"/>
      <c r="F569" s="7"/>
      <c r="I569" s="7"/>
      <c r="L569" s="7"/>
    </row>
    <row r="570" ht="15.75" customHeight="1">
      <c r="C570" s="7"/>
      <c r="D570" s="7"/>
      <c r="F570" s="7"/>
      <c r="I570" s="7"/>
      <c r="L570" s="7"/>
    </row>
    <row r="571" ht="15.75" customHeight="1">
      <c r="C571" s="7"/>
      <c r="D571" s="7"/>
      <c r="F571" s="7"/>
      <c r="I571" s="7"/>
      <c r="L571" s="7"/>
    </row>
    <row r="572" ht="15.75" customHeight="1">
      <c r="C572" s="7"/>
      <c r="D572" s="7"/>
      <c r="F572" s="7"/>
      <c r="I572" s="7"/>
      <c r="L572" s="7"/>
    </row>
    <row r="573" ht="15.75" customHeight="1">
      <c r="C573" s="7"/>
      <c r="D573" s="7"/>
      <c r="F573" s="7"/>
      <c r="I573" s="7"/>
      <c r="L573" s="7"/>
    </row>
    <row r="574" ht="15.75" customHeight="1">
      <c r="C574" s="7"/>
      <c r="D574" s="7"/>
      <c r="F574" s="7"/>
      <c r="I574" s="7"/>
      <c r="L574" s="7"/>
    </row>
    <row r="575" ht="15.75" customHeight="1">
      <c r="C575" s="7"/>
      <c r="D575" s="7"/>
      <c r="F575" s="7"/>
      <c r="I575" s="7"/>
      <c r="L575" s="7"/>
    </row>
    <row r="576" ht="15.75" customHeight="1">
      <c r="C576" s="7"/>
      <c r="D576" s="7"/>
      <c r="F576" s="7"/>
      <c r="I576" s="7"/>
      <c r="L576" s="7"/>
    </row>
    <row r="577" ht="15.75" customHeight="1">
      <c r="C577" s="7"/>
      <c r="D577" s="7"/>
      <c r="F577" s="7"/>
      <c r="I577" s="7"/>
      <c r="L577" s="7"/>
    </row>
    <row r="578" ht="15.75" customHeight="1">
      <c r="C578" s="7"/>
      <c r="D578" s="7"/>
      <c r="F578" s="7"/>
      <c r="I578" s="7"/>
      <c r="L578" s="7"/>
    </row>
    <row r="579" ht="15.75" customHeight="1">
      <c r="C579" s="7"/>
      <c r="D579" s="7"/>
      <c r="F579" s="7"/>
      <c r="I579" s="7"/>
      <c r="L579" s="7"/>
    </row>
    <row r="580" ht="15.75" customHeight="1">
      <c r="C580" s="7"/>
      <c r="D580" s="7"/>
      <c r="F580" s="7"/>
      <c r="I580" s="7"/>
      <c r="L580" s="7"/>
    </row>
    <row r="581" ht="15.75" customHeight="1">
      <c r="C581" s="7"/>
      <c r="D581" s="7"/>
      <c r="F581" s="7"/>
      <c r="I581" s="7"/>
      <c r="L581" s="7"/>
    </row>
    <row r="582" ht="15.75" customHeight="1">
      <c r="C582" s="7"/>
      <c r="D582" s="7"/>
      <c r="F582" s="7"/>
      <c r="I582" s="7"/>
      <c r="L582" s="7"/>
    </row>
    <row r="583" ht="15.75" customHeight="1">
      <c r="C583" s="7"/>
      <c r="D583" s="7"/>
      <c r="F583" s="7"/>
      <c r="I583" s="7"/>
      <c r="L583" s="7"/>
    </row>
    <row r="584" ht="15.75" customHeight="1">
      <c r="C584" s="7"/>
      <c r="D584" s="7"/>
      <c r="F584" s="7"/>
      <c r="I584" s="7"/>
      <c r="L584" s="7"/>
    </row>
    <row r="585" ht="15.75" customHeight="1">
      <c r="C585" s="7"/>
      <c r="D585" s="7"/>
      <c r="F585" s="7"/>
      <c r="I585" s="7"/>
      <c r="L585" s="7"/>
    </row>
    <row r="586" ht="15.75" customHeight="1">
      <c r="C586" s="7"/>
      <c r="D586" s="7"/>
      <c r="F586" s="7"/>
      <c r="I586" s="7"/>
      <c r="L586" s="7"/>
    </row>
    <row r="587" ht="15.75" customHeight="1">
      <c r="C587" s="7"/>
      <c r="D587" s="7"/>
      <c r="F587" s="7"/>
      <c r="I587" s="7"/>
      <c r="L587" s="7"/>
    </row>
    <row r="588" ht="15.75" customHeight="1">
      <c r="C588" s="7"/>
      <c r="D588" s="7"/>
      <c r="F588" s="7"/>
      <c r="I588" s="7"/>
      <c r="L588" s="7"/>
    </row>
    <row r="589" ht="15.75" customHeight="1">
      <c r="C589" s="7"/>
      <c r="D589" s="7"/>
      <c r="F589" s="7"/>
      <c r="I589" s="7"/>
      <c r="L589" s="7"/>
    </row>
    <row r="590" ht="15.75" customHeight="1">
      <c r="C590" s="7"/>
      <c r="D590" s="7"/>
      <c r="F590" s="7"/>
      <c r="I590" s="7"/>
      <c r="L590" s="7"/>
    </row>
    <row r="591" ht="15.75" customHeight="1">
      <c r="C591" s="7"/>
      <c r="D591" s="7"/>
      <c r="F591" s="7"/>
      <c r="I591" s="7"/>
      <c r="L591" s="7"/>
    </row>
    <row r="592" ht="15.75" customHeight="1">
      <c r="C592" s="7"/>
      <c r="D592" s="7"/>
      <c r="F592" s="7"/>
      <c r="I592" s="7"/>
      <c r="L592" s="7"/>
    </row>
    <row r="593" ht="15.75" customHeight="1">
      <c r="C593" s="7"/>
      <c r="D593" s="7"/>
      <c r="F593" s="7"/>
      <c r="I593" s="7"/>
      <c r="L593" s="7"/>
    </row>
    <row r="594" ht="15.75" customHeight="1">
      <c r="C594" s="7"/>
      <c r="D594" s="7"/>
      <c r="F594" s="7"/>
      <c r="I594" s="7"/>
      <c r="L594" s="7"/>
    </row>
    <row r="595" ht="15.75" customHeight="1">
      <c r="C595" s="7"/>
      <c r="D595" s="7"/>
      <c r="F595" s="7"/>
      <c r="I595" s="7"/>
      <c r="L595" s="7"/>
    </row>
    <row r="596" ht="15.75" customHeight="1">
      <c r="C596" s="7"/>
      <c r="D596" s="7"/>
      <c r="F596" s="7"/>
      <c r="I596" s="7"/>
      <c r="L596" s="7"/>
    </row>
    <row r="597" ht="15.75" customHeight="1">
      <c r="C597" s="7"/>
      <c r="D597" s="7"/>
      <c r="F597" s="7"/>
      <c r="I597" s="7"/>
      <c r="L597" s="7"/>
    </row>
    <row r="598" ht="15.75" customHeight="1">
      <c r="C598" s="7"/>
      <c r="D598" s="7"/>
      <c r="F598" s="7"/>
      <c r="I598" s="7"/>
      <c r="L598" s="7"/>
    </row>
    <row r="599" ht="15.75" customHeight="1">
      <c r="C599" s="7"/>
      <c r="D599" s="7"/>
      <c r="F599" s="7"/>
      <c r="I599" s="7"/>
      <c r="L599" s="7"/>
    </row>
    <row r="600" ht="15.75" customHeight="1">
      <c r="C600" s="7"/>
      <c r="D600" s="7"/>
      <c r="F600" s="7"/>
      <c r="I600" s="7"/>
      <c r="L600" s="7"/>
    </row>
    <row r="601" ht="15.75" customHeight="1">
      <c r="C601" s="7"/>
      <c r="D601" s="7"/>
      <c r="F601" s="7"/>
      <c r="I601" s="7"/>
      <c r="L601" s="7"/>
    </row>
    <row r="602" ht="15.75" customHeight="1">
      <c r="C602" s="7"/>
      <c r="D602" s="7"/>
      <c r="F602" s="7"/>
      <c r="I602" s="7"/>
      <c r="L602" s="7"/>
    </row>
    <row r="603" ht="15.75" customHeight="1">
      <c r="C603" s="7"/>
      <c r="D603" s="7"/>
      <c r="F603" s="7"/>
      <c r="I603" s="7"/>
      <c r="L603" s="7"/>
    </row>
    <row r="604" ht="15.75" customHeight="1">
      <c r="C604" s="7"/>
      <c r="D604" s="7"/>
      <c r="F604" s="7"/>
      <c r="I604" s="7"/>
      <c r="L604" s="7"/>
    </row>
    <row r="605" ht="15.75" customHeight="1">
      <c r="C605" s="7"/>
      <c r="D605" s="7"/>
      <c r="F605" s="7"/>
      <c r="I605" s="7"/>
      <c r="L605" s="7"/>
    </row>
    <row r="606" ht="15.75" customHeight="1">
      <c r="C606" s="7"/>
      <c r="D606" s="7"/>
      <c r="F606" s="7"/>
      <c r="I606" s="7"/>
      <c r="L606" s="7"/>
    </row>
    <row r="607" ht="15.75" customHeight="1">
      <c r="C607" s="7"/>
      <c r="D607" s="7"/>
      <c r="F607" s="7"/>
      <c r="I607" s="7"/>
      <c r="L607" s="7"/>
    </row>
    <row r="608" ht="15.75" customHeight="1">
      <c r="C608" s="7"/>
      <c r="D608" s="7"/>
      <c r="F608" s="7"/>
      <c r="I608" s="7"/>
      <c r="L608" s="7"/>
    </row>
    <row r="609" ht="15.75" customHeight="1">
      <c r="C609" s="7"/>
      <c r="D609" s="7"/>
      <c r="F609" s="7"/>
      <c r="I609" s="7"/>
      <c r="L609" s="7"/>
    </row>
    <row r="610" ht="15.75" customHeight="1">
      <c r="C610" s="7"/>
      <c r="D610" s="7"/>
      <c r="F610" s="7"/>
      <c r="I610" s="7"/>
      <c r="L610" s="7"/>
    </row>
    <row r="611" ht="15.75" customHeight="1">
      <c r="C611" s="7"/>
      <c r="D611" s="7"/>
      <c r="F611" s="7"/>
      <c r="I611" s="7"/>
      <c r="L611" s="7"/>
    </row>
    <row r="612" ht="15.75" customHeight="1">
      <c r="C612" s="7"/>
      <c r="D612" s="7"/>
      <c r="F612" s="7"/>
      <c r="I612" s="7"/>
      <c r="L612" s="7"/>
    </row>
    <row r="613" ht="15.75" customHeight="1">
      <c r="C613" s="7"/>
      <c r="D613" s="7"/>
      <c r="F613" s="7"/>
      <c r="I613" s="7"/>
      <c r="L613" s="7"/>
    </row>
    <row r="614" ht="15.75" customHeight="1">
      <c r="C614" s="7"/>
      <c r="D614" s="7"/>
      <c r="F614" s="7"/>
      <c r="I614" s="7"/>
      <c r="L614" s="7"/>
    </row>
    <row r="615" ht="15.75" customHeight="1">
      <c r="C615" s="7"/>
      <c r="D615" s="7"/>
      <c r="F615" s="7"/>
      <c r="I615" s="7"/>
      <c r="L615" s="7"/>
    </row>
    <row r="616" ht="15.75" customHeight="1">
      <c r="C616" s="7"/>
      <c r="D616" s="7"/>
      <c r="F616" s="7"/>
      <c r="I616" s="7"/>
      <c r="L616" s="7"/>
    </row>
    <row r="617" ht="15.75" customHeight="1">
      <c r="C617" s="7"/>
      <c r="D617" s="7"/>
      <c r="F617" s="7"/>
      <c r="I617" s="7"/>
      <c r="L617" s="7"/>
    </row>
    <row r="618" ht="15.75" customHeight="1">
      <c r="C618" s="7"/>
      <c r="D618" s="7"/>
      <c r="F618" s="7"/>
      <c r="I618" s="7"/>
      <c r="L618" s="7"/>
    </row>
    <row r="619" ht="15.75" customHeight="1">
      <c r="C619" s="7"/>
      <c r="D619" s="7"/>
      <c r="F619" s="7"/>
      <c r="I619" s="7"/>
      <c r="L619" s="7"/>
    </row>
    <row r="620" ht="15.75" customHeight="1">
      <c r="C620" s="7"/>
      <c r="D620" s="7"/>
      <c r="F620" s="7"/>
      <c r="I620" s="7"/>
      <c r="L620" s="7"/>
    </row>
    <row r="621" ht="15.75" customHeight="1">
      <c r="C621" s="7"/>
      <c r="D621" s="7"/>
      <c r="F621" s="7"/>
      <c r="I621" s="7"/>
      <c r="L621" s="7"/>
    </row>
    <row r="622" ht="15.75" customHeight="1">
      <c r="C622" s="7"/>
      <c r="D622" s="7"/>
      <c r="F622" s="7"/>
      <c r="I622" s="7"/>
      <c r="L622" s="7"/>
    </row>
    <row r="623" ht="15.75" customHeight="1">
      <c r="C623" s="7"/>
      <c r="D623" s="7"/>
      <c r="F623" s="7"/>
      <c r="I623" s="7"/>
      <c r="L623" s="7"/>
    </row>
    <row r="624" ht="15.75" customHeight="1">
      <c r="C624" s="7"/>
      <c r="D624" s="7"/>
      <c r="F624" s="7"/>
      <c r="I624" s="7"/>
      <c r="L624" s="7"/>
    </row>
    <row r="625" ht="15.75" customHeight="1">
      <c r="C625" s="7"/>
      <c r="D625" s="7"/>
      <c r="F625" s="7"/>
      <c r="I625" s="7"/>
      <c r="L625" s="7"/>
    </row>
    <row r="626" ht="15.75" customHeight="1">
      <c r="C626" s="7"/>
      <c r="D626" s="7"/>
      <c r="F626" s="7"/>
      <c r="I626" s="7"/>
      <c r="L626" s="7"/>
    </row>
    <row r="627" ht="15.75" customHeight="1">
      <c r="C627" s="7"/>
      <c r="D627" s="7"/>
      <c r="F627" s="7"/>
      <c r="I627" s="7"/>
      <c r="L627" s="7"/>
    </row>
    <row r="628" ht="15.75" customHeight="1">
      <c r="C628" s="7"/>
      <c r="D628" s="7"/>
      <c r="F628" s="7"/>
      <c r="I628" s="7"/>
      <c r="L628" s="7"/>
    </row>
    <row r="629" ht="15.75" customHeight="1">
      <c r="C629" s="7"/>
      <c r="D629" s="7"/>
      <c r="F629" s="7"/>
      <c r="I629" s="7"/>
      <c r="L629" s="7"/>
    </row>
    <row r="630" ht="15.75" customHeight="1">
      <c r="C630" s="7"/>
      <c r="D630" s="7"/>
      <c r="F630" s="7"/>
      <c r="I630" s="7"/>
      <c r="L630" s="7"/>
    </row>
    <row r="631" ht="15.75" customHeight="1">
      <c r="C631" s="7"/>
      <c r="D631" s="7"/>
      <c r="F631" s="7"/>
      <c r="I631" s="7"/>
      <c r="L631" s="7"/>
    </row>
    <row r="632" ht="15.75" customHeight="1">
      <c r="C632" s="7"/>
      <c r="D632" s="7"/>
      <c r="F632" s="7"/>
      <c r="I632" s="7"/>
      <c r="L632" s="7"/>
    </row>
    <row r="633" ht="15.75" customHeight="1">
      <c r="C633" s="7"/>
      <c r="D633" s="7"/>
      <c r="F633" s="7"/>
      <c r="I633" s="7"/>
      <c r="L633" s="7"/>
    </row>
    <row r="634" ht="15.75" customHeight="1">
      <c r="C634" s="7"/>
      <c r="D634" s="7"/>
      <c r="F634" s="7"/>
      <c r="I634" s="7"/>
      <c r="L634" s="7"/>
    </row>
    <row r="635" ht="15.75" customHeight="1">
      <c r="C635" s="7"/>
      <c r="D635" s="7"/>
      <c r="F635" s="7"/>
      <c r="I635" s="7"/>
      <c r="L635" s="7"/>
    </row>
    <row r="636" ht="15.75" customHeight="1">
      <c r="C636" s="7"/>
      <c r="D636" s="7"/>
      <c r="F636" s="7"/>
      <c r="I636" s="7"/>
      <c r="L636" s="7"/>
    </row>
    <row r="637" ht="15.75" customHeight="1">
      <c r="C637" s="7"/>
      <c r="D637" s="7"/>
      <c r="F637" s="7"/>
      <c r="I637" s="7"/>
      <c r="L637" s="7"/>
    </row>
    <row r="638" ht="15.75" customHeight="1">
      <c r="C638" s="7"/>
      <c r="D638" s="7"/>
      <c r="F638" s="7"/>
      <c r="I638" s="7"/>
      <c r="L638" s="7"/>
    </row>
    <row r="639" ht="15.75" customHeight="1">
      <c r="C639" s="7"/>
      <c r="D639" s="7"/>
      <c r="F639" s="7"/>
      <c r="I639" s="7"/>
      <c r="L639" s="7"/>
    </row>
    <row r="640" ht="15.75" customHeight="1">
      <c r="C640" s="7"/>
      <c r="D640" s="7"/>
      <c r="F640" s="7"/>
      <c r="I640" s="7"/>
      <c r="L640" s="7"/>
    </row>
    <row r="641" ht="15.75" customHeight="1">
      <c r="C641" s="7"/>
      <c r="D641" s="7"/>
      <c r="F641" s="7"/>
      <c r="I641" s="7"/>
      <c r="L641" s="7"/>
    </row>
    <row r="642" ht="15.75" customHeight="1">
      <c r="C642" s="7"/>
      <c r="D642" s="7"/>
      <c r="F642" s="7"/>
      <c r="I642" s="7"/>
      <c r="L642" s="7"/>
    </row>
    <row r="643" ht="15.75" customHeight="1">
      <c r="C643" s="7"/>
      <c r="D643" s="7"/>
      <c r="F643" s="7"/>
      <c r="I643" s="7"/>
      <c r="L643" s="7"/>
    </row>
    <row r="644" ht="15.75" customHeight="1">
      <c r="C644" s="7"/>
      <c r="D644" s="7"/>
      <c r="F644" s="7"/>
      <c r="I644" s="7"/>
      <c r="L644" s="7"/>
    </row>
    <row r="645" ht="15.75" customHeight="1">
      <c r="C645" s="7"/>
      <c r="D645" s="7"/>
      <c r="F645" s="7"/>
      <c r="I645" s="7"/>
      <c r="L645" s="7"/>
    </row>
    <row r="646" ht="15.75" customHeight="1">
      <c r="C646" s="7"/>
      <c r="D646" s="7"/>
      <c r="F646" s="7"/>
      <c r="I646" s="7"/>
      <c r="L646" s="7"/>
    </row>
    <row r="647" ht="15.75" customHeight="1">
      <c r="C647" s="7"/>
      <c r="D647" s="7"/>
      <c r="F647" s="7"/>
      <c r="I647" s="7"/>
      <c r="L647" s="7"/>
    </row>
    <row r="648" ht="15.75" customHeight="1">
      <c r="C648" s="7"/>
      <c r="D648" s="7"/>
      <c r="F648" s="7"/>
      <c r="I648" s="7"/>
      <c r="L648" s="7"/>
    </row>
    <row r="649" ht="15.75" customHeight="1">
      <c r="C649" s="7"/>
      <c r="D649" s="7"/>
      <c r="F649" s="7"/>
      <c r="I649" s="7"/>
      <c r="L649" s="7"/>
    </row>
    <row r="650" ht="15.75" customHeight="1">
      <c r="C650" s="7"/>
      <c r="D650" s="7"/>
      <c r="F650" s="7"/>
      <c r="I650" s="7"/>
      <c r="L650" s="7"/>
    </row>
    <row r="651" ht="15.75" customHeight="1">
      <c r="C651" s="7"/>
      <c r="D651" s="7"/>
      <c r="F651" s="7"/>
      <c r="I651" s="7"/>
      <c r="L651" s="7"/>
    </row>
    <row r="652" ht="15.75" customHeight="1">
      <c r="C652" s="7"/>
      <c r="D652" s="7"/>
      <c r="F652" s="7"/>
      <c r="I652" s="7"/>
      <c r="L652" s="7"/>
    </row>
    <row r="653" ht="15.75" customHeight="1">
      <c r="C653" s="7"/>
      <c r="D653" s="7"/>
      <c r="F653" s="7"/>
      <c r="I653" s="7"/>
      <c r="L653" s="7"/>
    </row>
    <row r="654" ht="15.75" customHeight="1">
      <c r="C654" s="7"/>
      <c r="D654" s="7"/>
      <c r="F654" s="7"/>
      <c r="I654" s="7"/>
      <c r="L654" s="7"/>
    </row>
    <row r="655" ht="15.75" customHeight="1">
      <c r="C655" s="7"/>
      <c r="D655" s="7"/>
      <c r="F655" s="7"/>
      <c r="I655" s="7"/>
      <c r="L655" s="7"/>
    </row>
    <row r="656" ht="15.75" customHeight="1">
      <c r="C656" s="7"/>
      <c r="D656" s="7"/>
      <c r="F656" s="7"/>
      <c r="I656" s="7"/>
      <c r="L656" s="7"/>
    </row>
    <row r="657" ht="15.75" customHeight="1">
      <c r="C657" s="7"/>
      <c r="D657" s="7"/>
      <c r="F657" s="7"/>
      <c r="I657" s="7"/>
      <c r="L657" s="7"/>
    </row>
    <row r="658" ht="15.75" customHeight="1">
      <c r="C658" s="7"/>
      <c r="D658" s="7"/>
      <c r="F658" s="7"/>
      <c r="I658" s="7"/>
      <c r="L658" s="7"/>
    </row>
    <row r="659" ht="15.75" customHeight="1">
      <c r="C659" s="7"/>
      <c r="D659" s="7"/>
      <c r="F659" s="7"/>
      <c r="I659" s="7"/>
      <c r="L659" s="7"/>
    </row>
    <row r="660" ht="15.75" customHeight="1">
      <c r="C660" s="7"/>
      <c r="D660" s="7"/>
      <c r="F660" s="7"/>
      <c r="I660" s="7"/>
      <c r="L660" s="7"/>
    </row>
    <row r="661" ht="15.75" customHeight="1">
      <c r="C661" s="7"/>
      <c r="D661" s="7"/>
      <c r="F661" s="7"/>
      <c r="I661" s="7"/>
      <c r="L661" s="7"/>
    </row>
    <row r="662" ht="15.75" customHeight="1">
      <c r="C662" s="7"/>
      <c r="D662" s="7"/>
      <c r="F662" s="7"/>
      <c r="I662" s="7"/>
      <c r="L662" s="7"/>
    </row>
    <row r="663" ht="15.75" customHeight="1">
      <c r="C663" s="7"/>
      <c r="D663" s="7"/>
      <c r="F663" s="7"/>
      <c r="I663" s="7"/>
      <c r="L663" s="7"/>
    </row>
    <row r="664" ht="15.75" customHeight="1">
      <c r="C664" s="7"/>
      <c r="D664" s="7"/>
      <c r="F664" s="7"/>
      <c r="I664" s="7"/>
      <c r="L664" s="7"/>
    </row>
    <row r="665" ht="15.75" customHeight="1">
      <c r="C665" s="7"/>
      <c r="D665" s="7"/>
      <c r="F665" s="7"/>
      <c r="I665" s="7"/>
      <c r="L665" s="7"/>
    </row>
    <row r="666" ht="15.75" customHeight="1">
      <c r="C666" s="7"/>
      <c r="D666" s="7"/>
      <c r="F666" s="7"/>
      <c r="I666" s="7"/>
      <c r="L666" s="7"/>
    </row>
    <row r="667" ht="15.75" customHeight="1">
      <c r="C667" s="7"/>
      <c r="D667" s="7"/>
      <c r="F667" s="7"/>
      <c r="I667" s="7"/>
      <c r="L667" s="7"/>
    </row>
    <row r="668" ht="15.75" customHeight="1">
      <c r="C668" s="7"/>
      <c r="D668" s="7"/>
      <c r="F668" s="7"/>
      <c r="I668" s="7"/>
      <c r="L668" s="7"/>
    </row>
    <row r="669" ht="15.75" customHeight="1">
      <c r="C669" s="7"/>
      <c r="D669" s="7"/>
      <c r="F669" s="7"/>
      <c r="I669" s="7"/>
      <c r="L669" s="7"/>
    </row>
    <row r="670" ht="15.75" customHeight="1">
      <c r="C670" s="7"/>
      <c r="D670" s="7"/>
      <c r="F670" s="7"/>
      <c r="I670" s="7"/>
      <c r="L670" s="7"/>
    </row>
    <row r="671" ht="15.75" customHeight="1">
      <c r="C671" s="7"/>
      <c r="D671" s="7"/>
      <c r="F671" s="7"/>
      <c r="I671" s="7"/>
      <c r="L671" s="7"/>
    </row>
    <row r="672" ht="15.75" customHeight="1">
      <c r="C672" s="7"/>
      <c r="D672" s="7"/>
      <c r="F672" s="7"/>
      <c r="I672" s="7"/>
      <c r="L672" s="7"/>
    </row>
    <row r="673" ht="15.75" customHeight="1">
      <c r="C673" s="7"/>
      <c r="D673" s="7"/>
      <c r="F673" s="7"/>
      <c r="I673" s="7"/>
      <c r="L673" s="7"/>
    </row>
    <row r="674" ht="15.75" customHeight="1">
      <c r="C674" s="7"/>
      <c r="D674" s="7"/>
      <c r="F674" s="7"/>
      <c r="I674" s="7"/>
      <c r="L674" s="7"/>
    </row>
    <row r="675" ht="15.75" customHeight="1">
      <c r="C675" s="7"/>
      <c r="D675" s="7"/>
      <c r="F675" s="7"/>
      <c r="I675" s="7"/>
      <c r="L675" s="7"/>
    </row>
    <row r="676" ht="15.75" customHeight="1">
      <c r="C676" s="7"/>
      <c r="D676" s="7"/>
      <c r="F676" s="7"/>
      <c r="I676" s="7"/>
      <c r="L676" s="7"/>
    </row>
    <row r="677" ht="15.75" customHeight="1">
      <c r="C677" s="7"/>
      <c r="D677" s="7"/>
      <c r="F677" s="7"/>
      <c r="I677" s="7"/>
      <c r="L677" s="7"/>
    </row>
    <row r="678" ht="15.75" customHeight="1">
      <c r="C678" s="7"/>
      <c r="D678" s="7"/>
      <c r="F678" s="7"/>
      <c r="I678" s="7"/>
      <c r="L678" s="7"/>
    </row>
    <row r="679" ht="15.75" customHeight="1">
      <c r="C679" s="7"/>
      <c r="D679" s="7"/>
      <c r="F679" s="7"/>
      <c r="I679" s="7"/>
      <c r="L679" s="7"/>
    </row>
    <row r="680" ht="15.75" customHeight="1">
      <c r="C680" s="7"/>
      <c r="D680" s="7"/>
      <c r="F680" s="7"/>
      <c r="I680" s="7"/>
      <c r="L680" s="7"/>
    </row>
    <row r="681" ht="15.75" customHeight="1">
      <c r="C681" s="7"/>
      <c r="D681" s="7"/>
      <c r="F681" s="7"/>
      <c r="I681" s="7"/>
      <c r="L681" s="7"/>
    </row>
    <row r="682" ht="15.75" customHeight="1">
      <c r="C682" s="7"/>
      <c r="D682" s="7"/>
      <c r="F682" s="7"/>
      <c r="I682" s="7"/>
      <c r="L682" s="7"/>
    </row>
    <row r="683" ht="15.75" customHeight="1">
      <c r="C683" s="7"/>
      <c r="D683" s="7"/>
      <c r="F683" s="7"/>
      <c r="I683" s="7"/>
      <c r="L683" s="7"/>
    </row>
    <row r="684" ht="15.75" customHeight="1">
      <c r="C684" s="7"/>
      <c r="D684" s="7"/>
      <c r="F684" s="7"/>
      <c r="I684" s="7"/>
      <c r="L684" s="7"/>
    </row>
    <row r="685" ht="15.75" customHeight="1">
      <c r="C685" s="7"/>
      <c r="D685" s="7"/>
      <c r="F685" s="7"/>
      <c r="I685" s="7"/>
      <c r="L685" s="7"/>
    </row>
    <row r="686" ht="15.75" customHeight="1">
      <c r="C686" s="7"/>
      <c r="D686" s="7"/>
      <c r="F686" s="7"/>
      <c r="I686" s="7"/>
      <c r="L686" s="7"/>
    </row>
    <row r="687" ht="15.75" customHeight="1">
      <c r="C687" s="7"/>
      <c r="D687" s="7"/>
      <c r="F687" s="7"/>
      <c r="I687" s="7"/>
      <c r="L687" s="7"/>
    </row>
    <row r="688" ht="15.75" customHeight="1">
      <c r="C688" s="7"/>
      <c r="D688" s="7"/>
      <c r="F688" s="7"/>
      <c r="I688" s="7"/>
      <c r="L688" s="7"/>
    </row>
    <row r="689" ht="15.75" customHeight="1">
      <c r="C689" s="7"/>
      <c r="D689" s="7"/>
      <c r="F689" s="7"/>
      <c r="I689" s="7"/>
      <c r="L689" s="7"/>
    </row>
    <row r="690" ht="15.75" customHeight="1">
      <c r="C690" s="7"/>
      <c r="D690" s="7"/>
      <c r="F690" s="7"/>
      <c r="I690" s="7"/>
      <c r="L690" s="7"/>
    </row>
    <row r="691" ht="15.75" customHeight="1">
      <c r="C691" s="7"/>
      <c r="D691" s="7"/>
      <c r="F691" s="7"/>
      <c r="I691" s="7"/>
      <c r="L691" s="7"/>
    </row>
    <row r="692" ht="15.75" customHeight="1">
      <c r="C692" s="7"/>
      <c r="D692" s="7"/>
      <c r="F692" s="7"/>
      <c r="I692" s="7"/>
      <c r="L692" s="7"/>
    </row>
    <row r="693" ht="15.75" customHeight="1">
      <c r="C693" s="7"/>
      <c r="D693" s="7"/>
      <c r="F693" s="7"/>
      <c r="I693" s="7"/>
      <c r="L693" s="7"/>
    </row>
    <row r="694" ht="15.75" customHeight="1">
      <c r="C694" s="7"/>
      <c r="D694" s="7"/>
      <c r="F694" s="7"/>
      <c r="I694" s="7"/>
      <c r="L694" s="7"/>
    </row>
    <row r="695" ht="15.75" customHeight="1">
      <c r="C695" s="7"/>
      <c r="D695" s="7"/>
      <c r="F695" s="7"/>
      <c r="I695" s="7"/>
      <c r="L695" s="7"/>
    </row>
    <row r="696" ht="15.75" customHeight="1">
      <c r="C696" s="7"/>
      <c r="D696" s="7"/>
      <c r="F696" s="7"/>
      <c r="I696" s="7"/>
      <c r="L696" s="7"/>
    </row>
    <row r="697" ht="15.75" customHeight="1">
      <c r="C697" s="7"/>
      <c r="D697" s="7"/>
      <c r="F697" s="7"/>
      <c r="I697" s="7"/>
      <c r="L697" s="7"/>
    </row>
    <row r="698" ht="15.75" customHeight="1">
      <c r="C698" s="7"/>
      <c r="D698" s="7"/>
      <c r="F698" s="7"/>
      <c r="I698" s="7"/>
      <c r="L698" s="7"/>
    </row>
    <row r="699" ht="15.75" customHeight="1">
      <c r="C699" s="7"/>
      <c r="D699" s="7"/>
      <c r="F699" s="7"/>
      <c r="I699" s="7"/>
      <c r="L699" s="7"/>
    </row>
    <row r="700" ht="15.75" customHeight="1">
      <c r="C700" s="7"/>
      <c r="D700" s="7"/>
      <c r="F700" s="7"/>
      <c r="I700" s="7"/>
      <c r="L700" s="7"/>
    </row>
    <row r="701" ht="15.75" customHeight="1">
      <c r="C701" s="7"/>
      <c r="D701" s="7"/>
      <c r="F701" s="7"/>
      <c r="I701" s="7"/>
      <c r="L701" s="7"/>
    </row>
    <row r="702" ht="15.75" customHeight="1">
      <c r="C702" s="7"/>
      <c r="D702" s="7"/>
      <c r="F702" s="7"/>
      <c r="I702" s="7"/>
      <c r="L702" s="7"/>
    </row>
    <row r="703" ht="15.75" customHeight="1">
      <c r="C703" s="7"/>
      <c r="D703" s="7"/>
      <c r="F703" s="7"/>
      <c r="I703" s="7"/>
      <c r="L703" s="7"/>
    </row>
    <row r="704" ht="15.75" customHeight="1">
      <c r="C704" s="7"/>
      <c r="D704" s="7"/>
      <c r="F704" s="7"/>
      <c r="I704" s="7"/>
      <c r="L704" s="7"/>
    </row>
    <row r="705" ht="15.75" customHeight="1">
      <c r="C705" s="7"/>
      <c r="D705" s="7"/>
      <c r="F705" s="7"/>
      <c r="I705" s="7"/>
      <c r="L705" s="7"/>
    </row>
    <row r="706" ht="15.75" customHeight="1">
      <c r="C706" s="7"/>
      <c r="D706" s="7"/>
      <c r="F706" s="7"/>
      <c r="I706" s="7"/>
      <c r="L706" s="7"/>
    </row>
    <row r="707" ht="15.75" customHeight="1">
      <c r="C707" s="7"/>
      <c r="D707" s="7"/>
      <c r="F707" s="7"/>
      <c r="I707" s="7"/>
      <c r="L707" s="7"/>
    </row>
    <row r="708" ht="15.75" customHeight="1">
      <c r="C708" s="7"/>
      <c r="D708" s="7"/>
      <c r="F708" s="7"/>
      <c r="I708" s="7"/>
      <c r="L708" s="7"/>
    </row>
    <row r="709" ht="15.75" customHeight="1">
      <c r="C709" s="7"/>
      <c r="D709" s="7"/>
      <c r="F709" s="7"/>
      <c r="I709" s="7"/>
      <c r="L709" s="7"/>
    </row>
    <row r="710" ht="15.75" customHeight="1">
      <c r="C710" s="7"/>
      <c r="D710" s="7"/>
      <c r="F710" s="7"/>
      <c r="I710" s="7"/>
      <c r="L710" s="7"/>
    </row>
    <row r="711" ht="15.75" customHeight="1">
      <c r="C711" s="7"/>
      <c r="D711" s="7"/>
      <c r="F711" s="7"/>
      <c r="I711" s="7"/>
      <c r="L711" s="7"/>
    </row>
    <row r="712" ht="15.75" customHeight="1">
      <c r="C712" s="7"/>
      <c r="D712" s="7"/>
      <c r="F712" s="7"/>
      <c r="I712" s="7"/>
      <c r="L712" s="7"/>
    </row>
    <row r="713" ht="15.75" customHeight="1">
      <c r="C713" s="7"/>
      <c r="D713" s="7"/>
      <c r="F713" s="7"/>
      <c r="I713" s="7"/>
      <c r="L713" s="7"/>
    </row>
    <row r="714" ht="15.75" customHeight="1">
      <c r="C714" s="7"/>
      <c r="D714" s="7"/>
      <c r="F714" s="7"/>
      <c r="I714" s="7"/>
      <c r="L714" s="7"/>
    </row>
    <row r="715" ht="15.75" customHeight="1">
      <c r="C715" s="7"/>
      <c r="D715" s="7"/>
      <c r="F715" s="7"/>
      <c r="I715" s="7"/>
      <c r="L715" s="7"/>
    </row>
    <row r="716" ht="15.75" customHeight="1">
      <c r="C716" s="7"/>
      <c r="D716" s="7"/>
      <c r="F716" s="7"/>
      <c r="I716" s="7"/>
      <c r="L716" s="7"/>
    </row>
    <row r="717" ht="15.75" customHeight="1">
      <c r="C717" s="7"/>
      <c r="D717" s="7"/>
      <c r="F717" s="7"/>
      <c r="I717" s="7"/>
      <c r="L717" s="7"/>
    </row>
    <row r="718" ht="15.75" customHeight="1">
      <c r="C718" s="7"/>
      <c r="D718" s="7"/>
      <c r="F718" s="7"/>
      <c r="I718" s="7"/>
      <c r="L718" s="7"/>
    </row>
    <row r="719" ht="15.75" customHeight="1">
      <c r="C719" s="7"/>
      <c r="D719" s="7"/>
      <c r="F719" s="7"/>
      <c r="I719" s="7"/>
      <c r="L719" s="7"/>
    </row>
    <row r="720" ht="15.75" customHeight="1">
      <c r="C720" s="7"/>
      <c r="D720" s="7"/>
      <c r="F720" s="7"/>
      <c r="I720" s="7"/>
      <c r="L720" s="7"/>
    </row>
    <row r="721" ht="15.75" customHeight="1">
      <c r="C721" s="7"/>
      <c r="D721" s="7"/>
      <c r="F721" s="7"/>
      <c r="I721" s="7"/>
      <c r="L721" s="7"/>
    </row>
    <row r="722" ht="15.75" customHeight="1">
      <c r="C722" s="7"/>
      <c r="D722" s="7"/>
      <c r="F722" s="7"/>
      <c r="I722" s="7"/>
      <c r="L722" s="7"/>
    </row>
    <row r="723" ht="15.75" customHeight="1">
      <c r="C723" s="7"/>
      <c r="D723" s="7"/>
      <c r="F723" s="7"/>
      <c r="I723" s="7"/>
      <c r="L723" s="7"/>
    </row>
    <row r="724" ht="15.75" customHeight="1">
      <c r="C724" s="7"/>
      <c r="D724" s="7"/>
      <c r="F724" s="7"/>
      <c r="I724" s="7"/>
      <c r="L724" s="7"/>
    </row>
    <row r="725" ht="15.75" customHeight="1">
      <c r="C725" s="7"/>
      <c r="D725" s="7"/>
      <c r="F725" s="7"/>
      <c r="I725" s="7"/>
      <c r="L725" s="7"/>
    </row>
    <row r="726" ht="15.75" customHeight="1">
      <c r="C726" s="7"/>
      <c r="D726" s="7"/>
      <c r="F726" s="7"/>
      <c r="I726" s="7"/>
      <c r="L726" s="7"/>
    </row>
    <row r="727" ht="15.75" customHeight="1">
      <c r="C727" s="7"/>
      <c r="D727" s="7"/>
      <c r="F727" s="7"/>
      <c r="I727" s="7"/>
      <c r="L727" s="7"/>
    </row>
    <row r="728" ht="15.75" customHeight="1">
      <c r="C728" s="7"/>
      <c r="D728" s="7"/>
      <c r="F728" s="7"/>
      <c r="I728" s="7"/>
      <c r="L728" s="7"/>
    </row>
    <row r="729" ht="15.75" customHeight="1">
      <c r="C729" s="7"/>
      <c r="D729" s="7"/>
      <c r="F729" s="7"/>
      <c r="I729" s="7"/>
      <c r="L729" s="7"/>
    </row>
    <row r="730" ht="15.75" customHeight="1">
      <c r="C730" s="7"/>
      <c r="D730" s="7"/>
      <c r="F730" s="7"/>
      <c r="I730" s="7"/>
      <c r="L730" s="7"/>
    </row>
    <row r="731" ht="15.75" customHeight="1">
      <c r="C731" s="7"/>
      <c r="D731" s="7"/>
      <c r="F731" s="7"/>
      <c r="I731" s="7"/>
      <c r="L731" s="7"/>
    </row>
    <row r="732" ht="15.75" customHeight="1">
      <c r="C732" s="7"/>
      <c r="D732" s="7"/>
      <c r="F732" s="7"/>
      <c r="I732" s="7"/>
      <c r="L732" s="7"/>
    </row>
    <row r="733" ht="15.75" customHeight="1">
      <c r="C733" s="7"/>
      <c r="D733" s="7"/>
      <c r="F733" s="7"/>
      <c r="I733" s="7"/>
      <c r="L733" s="7"/>
    </row>
    <row r="734" ht="15.75" customHeight="1">
      <c r="C734" s="7"/>
      <c r="D734" s="7"/>
      <c r="F734" s="7"/>
      <c r="I734" s="7"/>
      <c r="L734" s="7"/>
    </row>
    <row r="735" ht="15.75" customHeight="1">
      <c r="C735" s="7"/>
      <c r="D735" s="7"/>
      <c r="F735" s="7"/>
      <c r="I735" s="7"/>
      <c r="L735" s="7"/>
    </row>
    <row r="736" ht="15.75" customHeight="1">
      <c r="C736" s="7"/>
      <c r="D736" s="7"/>
      <c r="F736" s="7"/>
      <c r="I736" s="7"/>
      <c r="L736" s="7"/>
    </row>
    <row r="737" ht="15.75" customHeight="1">
      <c r="C737" s="7"/>
      <c r="D737" s="7"/>
      <c r="F737" s="7"/>
      <c r="I737" s="7"/>
      <c r="L737" s="7"/>
    </row>
    <row r="738" ht="15.75" customHeight="1">
      <c r="C738" s="7"/>
      <c r="D738" s="7"/>
      <c r="F738" s="7"/>
      <c r="I738" s="7"/>
      <c r="L738" s="7"/>
    </row>
    <row r="739" ht="15.75" customHeight="1">
      <c r="C739" s="7"/>
      <c r="D739" s="7"/>
      <c r="F739" s="7"/>
      <c r="I739" s="7"/>
      <c r="L739" s="7"/>
    </row>
    <row r="740" ht="15.75" customHeight="1">
      <c r="C740" s="7"/>
      <c r="D740" s="7"/>
      <c r="F740" s="7"/>
      <c r="I740" s="7"/>
      <c r="L740" s="7"/>
    </row>
    <row r="741" ht="15.75" customHeight="1">
      <c r="C741" s="7"/>
      <c r="D741" s="7"/>
      <c r="F741" s="7"/>
      <c r="I741" s="7"/>
      <c r="L741" s="7"/>
    </row>
    <row r="742" ht="15.75" customHeight="1">
      <c r="C742" s="7"/>
      <c r="D742" s="7"/>
      <c r="F742" s="7"/>
      <c r="I742" s="7"/>
      <c r="L742" s="7"/>
    </row>
    <row r="743" ht="15.75" customHeight="1">
      <c r="C743" s="7"/>
      <c r="D743" s="7"/>
      <c r="F743" s="7"/>
      <c r="I743" s="7"/>
      <c r="L743" s="7"/>
    </row>
    <row r="744" ht="15.75" customHeight="1">
      <c r="C744" s="7"/>
      <c r="D744" s="7"/>
      <c r="F744" s="7"/>
      <c r="I744" s="7"/>
      <c r="L744" s="7"/>
    </row>
    <row r="745" ht="15.75" customHeight="1">
      <c r="C745" s="7"/>
      <c r="D745" s="7"/>
      <c r="F745" s="7"/>
      <c r="I745" s="7"/>
      <c r="L745" s="7"/>
    </row>
    <row r="746" ht="15.75" customHeight="1">
      <c r="C746" s="7"/>
      <c r="D746" s="7"/>
      <c r="F746" s="7"/>
      <c r="I746" s="7"/>
      <c r="L746" s="7"/>
    </row>
    <row r="747" ht="15.75" customHeight="1">
      <c r="C747" s="7"/>
      <c r="D747" s="7"/>
      <c r="F747" s="7"/>
      <c r="I747" s="7"/>
      <c r="L747" s="7"/>
    </row>
    <row r="748" ht="15.75" customHeight="1">
      <c r="C748" s="7"/>
      <c r="D748" s="7"/>
      <c r="F748" s="7"/>
      <c r="I748" s="7"/>
      <c r="L748" s="7"/>
    </row>
    <row r="749" ht="15.75" customHeight="1">
      <c r="C749" s="7"/>
      <c r="D749" s="7"/>
      <c r="F749" s="7"/>
      <c r="I749" s="7"/>
      <c r="L749" s="7"/>
    </row>
    <row r="750" ht="15.75" customHeight="1">
      <c r="C750" s="7"/>
      <c r="D750" s="7"/>
      <c r="F750" s="7"/>
      <c r="I750" s="7"/>
      <c r="L750" s="7"/>
    </row>
    <row r="751" ht="15.75" customHeight="1">
      <c r="C751" s="7"/>
      <c r="D751" s="7"/>
      <c r="F751" s="7"/>
      <c r="I751" s="7"/>
      <c r="L751" s="7"/>
    </row>
    <row r="752" ht="15.75" customHeight="1">
      <c r="C752" s="7"/>
      <c r="D752" s="7"/>
      <c r="F752" s="7"/>
      <c r="I752" s="7"/>
      <c r="L752" s="7"/>
    </row>
    <row r="753" ht="15.75" customHeight="1">
      <c r="C753" s="7"/>
      <c r="D753" s="7"/>
      <c r="F753" s="7"/>
      <c r="I753" s="7"/>
      <c r="L753" s="7"/>
    </row>
    <row r="754" ht="15.75" customHeight="1">
      <c r="C754" s="7"/>
      <c r="D754" s="7"/>
      <c r="F754" s="7"/>
      <c r="I754" s="7"/>
      <c r="L754" s="7"/>
    </row>
    <row r="755" ht="15.75" customHeight="1">
      <c r="C755" s="7"/>
      <c r="D755" s="7"/>
      <c r="F755" s="7"/>
      <c r="I755" s="7"/>
      <c r="L755" s="7"/>
    </row>
    <row r="756" ht="15.75" customHeight="1">
      <c r="C756" s="7"/>
      <c r="D756" s="7"/>
      <c r="F756" s="7"/>
      <c r="I756" s="7"/>
      <c r="L756" s="7"/>
    </row>
    <row r="757" ht="15.75" customHeight="1">
      <c r="C757" s="7"/>
      <c r="D757" s="7"/>
      <c r="F757" s="7"/>
      <c r="I757" s="7"/>
      <c r="L757" s="7"/>
    </row>
    <row r="758" ht="15.75" customHeight="1">
      <c r="C758" s="7"/>
      <c r="D758" s="7"/>
      <c r="F758" s="7"/>
      <c r="I758" s="7"/>
      <c r="L758" s="7"/>
    </row>
    <row r="759" ht="15.75" customHeight="1">
      <c r="C759" s="7"/>
      <c r="D759" s="7"/>
      <c r="F759" s="7"/>
      <c r="I759" s="7"/>
      <c r="L759" s="7"/>
    </row>
    <row r="760" ht="15.75" customHeight="1">
      <c r="C760" s="7"/>
      <c r="D760" s="7"/>
      <c r="F760" s="7"/>
      <c r="I760" s="7"/>
      <c r="L760" s="7"/>
    </row>
    <row r="761" ht="15.75" customHeight="1">
      <c r="C761" s="7"/>
      <c r="D761" s="7"/>
      <c r="F761" s="7"/>
      <c r="I761" s="7"/>
      <c r="L761" s="7"/>
    </row>
    <row r="762" ht="15.75" customHeight="1">
      <c r="C762" s="7"/>
      <c r="D762" s="7"/>
      <c r="F762" s="7"/>
      <c r="I762" s="7"/>
      <c r="L762" s="7"/>
    </row>
    <row r="763" ht="15.75" customHeight="1">
      <c r="C763" s="7"/>
      <c r="D763" s="7"/>
      <c r="F763" s="7"/>
      <c r="I763" s="7"/>
      <c r="L763" s="7"/>
    </row>
    <row r="764" ht="15.75" customHeight="1">
      <c r="C764" s="7"/>
      <c r="D764" s="7"/>
      <c r="F764" s="7"/>
      <c r="I764" s="7"/>
      <c r="L764" s="7"/>
    </row>
    <row r="765" ht="15.75" customHeight="1">
      <c r="C765" s="7"/>
      <c r="D765" s="7"/>
      <c r="F765" s="7"/>
      <c r="I765" s="7"/>
      <c r="L765" s="7"/>
    </row>
    <row r="766" ht="15.75" customHeight="1">
      <c r="C766" s="7"/>
      <c r="D766" s="7"/>
      <c r="F766" s="7"/>
      <c r="I766" s="7"/>
      <c r="L766" s="7"/>
    </row>
    <row r="767" ht="15.75" customHeight="1">
      <c r="C767" s="7"/>
      <c r="D767" s="7"/>
      <c r="F767" s="7"/>
      <c r="I767" s="7"/>
      <c r="L767" s="7"/>
    </row>
    <row r="768" ht="15.75" customHeight="1">
      <c r="C768" s="7"/>
      <c r="D768" s="7"/>
      <c r="F768" s="7"/>
      <c r="I768" s="7"/>
      <c r="L768" s="7"/>
    </row>
    <row r="769" ht="15.75" customHeight="1">
      <c r="C769" s="7"/>
      <c r="D769" s="7"/>
      <c r="F769" s="7"/>
      <c r="I769" s="7"/>
      <c r="L769" s="7"/>
    </row>
    <row r="770" ht="15.75" customHeight="1">
      <c r="C770" s="7"/>
      <c r="D770" s="7"/>
      <c r="F770" s="7"/>
      <c r="I770" s="7"/>
      <c r="L770" s="7"/>
    </row>
    <row r="771" ht="15.75" customHeight="1">
      <c r="C771" s="7"/>
      <c r="D771" s="7"/>
      <c r="F771" s="7"/>
      <c r="I771" s="7"/>
      <c r="L771" s="7"/>
    </row>
    <row r="772" ht="15.75" customHeight="1">
      <c r="C772" s="7"/>
      <c r="D772" s="7"/>
      <c r="F772" s="7"/>
      <c r="I772" s="7"/>
      <c r="L772" s="7"/>
    </row>
    <row r="773" ht="15.75" customHeight="1">
      <c r="C773" s="7"/>
      <c r="D773" s="7"/>
      <c r="F773" s="7"/>
      <c r="I773" s="7"/>
      <c r="L773" s="7"/>
    </row>
    <row r="774" ht="15.75" customHeight="1">
      <c r="C774" s="7"/>
      <c r="D774" s="7"/>
      <c r="F774" s="7"/>
      <c r="I774" s="7"/>
      <c r="L774" s="7"/>
    </row>
    <row r="775" ht="15.75" customHeight="1">
      <c r="C775" s="7"/>
      <c r="D775" s="7"/>
      <c r="F775" s="7"/>
      <c r="I775" s="7"/>
      <c r="L775" s="7"/>
    </row>
    <row r="776" ht="15.75" customHeight="1">
      <c r="C776" s="7"/>
      <c r="D776" s="7"/>
      <c r="F776" s="7"/>
      <c r="I776" s="7"/>
      <c r="L776" s="7"/>
    </row>
    <row r="777" ht="15.75" customHeight="1">
      <c r="C777" s="7"/>
      <c r="D777" s="7"/>
      <c r="F777" s="7"/>
      <c r="I777" s="7"/>
      <c r="L777" s="7"/>
    </row>
    <row r="778" ht="15.75" customHeight="1">
      <c r="C778" s="7"/>
      <c r="D778" s="7"/>
      <c r="F778" s="7"/>
      <c r="I778" s="7"/>
      <c r="L778" s="7"/>
    </row>
    <row r="779" ht="15.75" customHeight="1">
      <c r="C779" s="7"/>
      <c r="D779" s="7"/>
      <c r="F779" s="7"/>
      <c r="I779" s="7"/>
      <c r="L779" s="7"/>
    </row>
    <row r="780" ht="15.75" customHeight="1">
      <c r="C780" s="7"/>
      <c r="D780" s="7"/>
      <c r="F780" s="7"/>
      <c r="I780" s="7"/>
      <c r="L780" s="7"/>
    </row>
    <row r="781" ht="15.75" customHeight="1">
      <c r="C781" s="7"/>
      <c r="D781" s="7"/>
      <c r="F781" s="7"/>
      <c r="I781" s="7"/>
      <c r="L781" s="7"/>
    </row>
    <row r="782" ht="15.75" customHeight="1">
      <c r="C782" s="7"/>
      <c r="D782" s="7"/>
      <c r="F782" s="7"/>
      <c r="I782" s="7"/>
      <c r="L782" s="7"/>
    </row>
    <row r="783" ht="15.75" customHeight="1">
      <c r="C783" s="7"/>
      <c r="D783" s="7"/>
      <c r="F783" s="7"/>
      <c r="I783" s="7"/>
      <c r="L783" s="7"/>
    </row>
    <row r="784" ht="15.75" customHeight="1">
      <c r="C784" s="7"/>
      <c r="D784" s="7"/>
      <c r="F784" s="7"/>
      <c r="I784" s="7"/>
      <c r="L784" s="7"/>
    </row>
    <row r="785" ht="15.75" customHeight="1">
      <c r="C785" s="7"/>
      <c r="D785" s="7"/>
      <c r="F785" s="7"/>
      <c r="I785" s="7"/>
      <c r="L785" s="7"/>
    </row>
    <row r="786" ht="15.75" customHeight="1">
      <c r="C786" s="7"/>
      <c r="D786" s="7"/>
      <c r="F786" s="7"/>
      <c r="I786" s="7"/>
      <c r="L786" s="7"/>
    </row>
    <row r="787" ht="15.75" customHeight="1">
      <c r="C787" s="7"/>
      <c r="D787" s="7"/>
      <c r="F787" s="7"/>
      <c r="I787" s="7"/>
      <c r="L787" s="7"/>
    </row>
    <row r="788" ht="15.75" customHeight="1">
      <c r="C788" s="7"/>
      <c r="D788" s="7"/>
      <c r="F788" s="7"/>
      <c r="I788" s="7"/>
      <c r="L788" s="7"/>
    </row>
    <row r="789" ht="15.75" customHeight="1">
      <c r="C789" s="7"/>
      <c r="D789" s="7"/>
      <c r="F789" s="7"/>
      <c r="I789" s="7"/>
      <c r="L789" s="7"/>
    </row>
    <row r="790" ht="15.75" customHeight="1">
      <c r="C790" s="7"/>
      <c r="D790" s="7"/>
      <c r="F790" s="7"/>
      <c r="I790" s="7"/>
      <c r="L790" s="7"/>
    </row>
    <row r="791" ht="15.75" customHeight="1">
      <c r="C791" s="7"/>
      <c r="D791" s="7"/>
      <c r="F791" s="7"/>
      <c r="I791" s="7"/>
      <c r="L791" s="7"/>
    </row>
    <row r="792" ht="15.75" customHeight="1">
      <c r="C792" s="7"/>
      <c r="D792" s="7"/>
      <c r="F792" s="7"/>
      <c r="I792" s="7"/>
      <c r="L792" s="7"/>
    </row>
    <row r="793" ht="15.75" customHeight="1">
      <c r="C793" s="7"/>
      <c r="D793" s="7"/>
      <c r="F793" s="7"/>
      <c r="I793" s="7"/>
      <c r="L793" s="7"/>
    </row>
    <row r="794" ht="15.75" customHeight="1">
      <c r="C794" s="7"/>
      <c r="D794" s="7"/>
      <c r="F794" s="7"/>
      <c r="I794" s="7"/>
      <c r="L794" s="7"/>
    </row>
    <row r="795" ht="15.75" customHeight="1">
      <c r="C795" s="7"/>
      <c r="D795" s="7"/>
      <c r="F795" s="7"/>
      <c r="I795" s="7"/>
      <c r="L795" s="7"/>
    </row>
    <row r="796" ht="15.75" customHeight="1">
      <c r="C796" s="7"/>
      <c r="D796" s="7"/>
      <c r="F796" s="7"/>
      <c r="I796" s="7"/>
      <c r="L796" s="7"/>
    </row>
    <row r="797" ht="15.75" customHeight="1">
      <c r="C797" s="7"/>
      <c r="D797" s="7"/>
      <c r="F797" s="7"/>
      <c r="I797" s="7"/>
      <c r="L797" s="7"/>
    </row>
    <row r="798" ht="15.75" customHeight="1">
      <c r="C798" s="7"/>
      <c r="D798" s="7"/>
      <c r="F798" s="7"/>
      <c r="I798" s="7"/>
      <c r="L798" s="7"/>
    </row>
    <row r="799" ht="15.75" customHeight="1">
      <c r="C799" s="7"/>
      <c r="D799" s="7"/>
      <c r="F799" s="7"/>
      <c r="I799" s="7"/>
      <c r="L799" s="7"/>
    </row>
    <row r="800" ht="15.75" customHeight="1">
      <c r="C800" s="7"/>
      <c r="D800" s="7"/>
      <c r="F800" s="7"/>
      <c r="I800" s="7"/>
      <c r="L800" s="7"/>
    </row>
    <row r="801" ht="15.75" customHeight="1">
      <c r="C801" s="7"/>
      <c r="D801" s="7"/>
      <c r="F801" s="7"/>
      <c r="I801" s="7"/>
      <c r="L801" s="7"/>
    </row>
    <row r="802" ht="15.75" customHeight="1">
      <c r="C802" s="7"/>
      <c r="D802" s="7"/>
      <c r="F802" s="7"/>
      <c r="I802" s="7"/>
      <c r="L802" s="7"/>
    </row>
    <row r="803" ht="15.75" customHeight="1">
      <c r="C803" s="7"/>
      <c r="D803" s="7"/>
      <c r="F803" s="7"/>
      <c r="I803" s="7"/>
      <c r="L803" s="7"/>
    </row>
    <row r="804" ht="15.75" customHeight="1">
      <c r="C804" s="7"/>
      <c r="D804" s="7"/>
      <c r="F804" s="7"/>
      <c r="I804" s="7"/>
      <c r="L804" s="7"/>
    </row>
    <row r="805" ht="15.75" customHeight="1">
      <c r="C805" s="7"/>
      <c r="D805" s="7"/>
      <c r="F805" s="7"/>
      <c r="I805" s="7"/>
      <c r="L805" s="7"/>
    </row>
    <row r="806" ht="15.75" customHeight="1">
      <c r="C806" s="7"/>
      <c r="D806" s="7"/>
      <c r="F806" s="7"/>
      <c r="I806" s="7"/>
      <c r="L806" s="7"/>
    </row>
    <row r="807" ht="15.75" customHeight="1">
      <c r="C807" s="7"/>
      <c r="D807" s="7"/>
      <c r="F807" s="7"/>
      <c r="I807" s="7"/>
      <c r="L807" s="7"/>
    </row>
    <row r="808" ht="15.75" customHeight="1">
      <c r="C808" s="7"/>
      <c r="D808" s="7"/>
      <c r="F808" s="7"/>
      <c r="I808" s="7"/>
      <c r="L808" s="7"/>
    </row>
    <row r="809" ht="15.75" customHeight="1">
      <c r="C809" s="7"/>
      <c r="D809" s="7"/>
      <c r="F809" s="7"/>
      <c r="I809" s="7"/>
      <c r="L809" s="7"/>
    </row>
    <row r="810" ht="15.75" customHeight="1">
      <c r="C810" s="7"/>
      <c r="D810" s="7"/>
      <c r="F810" s="7"/>
      <c r="I810" s="7"/>
      <c r="L810" s="7"/>
    </row>
    <row r="811" ht="15.75" customHeight="1">
      <c r="C811" s="7"/>
      <c r="D811" s="7"/>
      <c r="F811" s="7"/>
      <c r="I811" s="7"/>
      <c r="L811" s="7"/>
    </row>
    <row r="812" ht="15.75" customHeight="1">
      <c r="C812" s="7"/>
      <c r="D812" s="7"/>
      <c r="F812" s="7"/>
      <c r="I812" s="7"/>
      <c r="L812" s="7"/>
    </row>
    <row r="813" ht="15.75" customHeight="1">
      <c r="C813" s="7"/>
      <c r="D813" s="7"/>
      <c r="F813" s="7"/>
      <c r="I813" s="7"/>
      <c r="L813" s="7"/>
    </row>
    <row r="814" ht="15.75" customHeight="1">
      <c r="C814" s="7"/>
      <c r="D814" s="7"/>
      <c r="F814" s="7"/>
      <c r="I814" s="7"/>
      <c r="L814" s="7"/>
    </row>
    <row r="815" ht="15.75" customHeight="1">
      <c r="C815" s="7"/>
      <c r="D815" s="7"/>
      <c r="F815" s="7"/>
      <c r="I815" s="7"/>
      <c r="L815" s="7"/>
    </row>
    <row r="816" ht="15.75" customHeight="1">
      <c r="C816" s="7"/>
      <c r="D816" s="7"/>
      <c r="F816" s="7"/>
      <c r="I816" s="7"/>
      <c r="L816" s="7"/>
    </row>
    <row r="817" ht="15.75" customHeight="1">
      <c r="C817" s="7"/>
      <c r="D817" s="7"/>
      <c r="F817" s="7"/>
      <c r="I817" s="7"/>
      <c r="L817" s="7"/>
    </row>
    <row r="818" ht="15.75" customHeight="1">
      <c r="C818" s="7"/>
      <c r="D818" s="7"/>
      <c r="F818" s="7"/>
      <c r="I818" s="7"/>
      <c r="L818" s="7"/>
    </row>
    <row r="819" ht="15.75" customHeight="1">
      <c r="C819" s="7"/>
      <c r="D819" s="7"/>
      <c r="F819" s="7"/>
      <c r="I819" s="7"/>
      <c r="L819" s="7"/>
    </row>
    <row r="820" ht="15.75" customHeight="1">
      <c r="C820" s="7"/>
      <c r="D820" s="7"/>
      <c r="F820" s="7"/>
      <c r="I820" s="7"/>
      <c r="L820" s="7"/>
    </row>
    <row r="821" ht="15.75" customHeight="1">
      <c r="C821" s="7"/>
      <c r="D821" s="7"/>
      <c r="F821" s="7"/>
      <c r="I821" s="7"/>
      <c r="L821" s="7"/>
    </row>
    <row r="822" ht="15.75" customHeight="1">
      <c r="C822" s="7"/>
      <c r="D822" s="7"/>
      <c r="F822" s="7"/>
      <c r="I822" s="7"/>
      <c r="L822" s="7"/>
    </row>
    <row r="823" ht="15.75" customHeight="1">
      <c r="C823" s="7"/>
      <c r="D823" s="7"/>
      <c r="F823" s="7"/>
      <c r="I823" s="7"/>
      <c r="L823" s="7"/>
    </row>
    <row r="824" ht="15.75" customHeight="1">
      <c r="C824" s="7"/>
      <c r="D824" s="7"/>
      <c r="F824" s="7"/>
      <c r="I824" s="7"/>
      <c r="L824" s="7"/>
    </row>
    <row r="825" ht="15.75" customHeight="1">
      <c r="C825" s="7"/>
      <c r="D825" s="7"/>
      <c r="F825" s="7"/>
      <c r="I825" s="7"/>
      <c r="L825" s="7"/>
    </row>
    <row r="826" ht="15.75" customHeight="1">
      <c r="C826" s="7"/>
      <c r="D826" s="7"/>
      <c r="F826" s="7"/>
      <c r="I826" s="7"/>
      <c r="L826" s="7"/>
    </row>
    <row r="827" ht="15.75" customHeight="1">
      <c r="C827" s="7"/>
      <c r="D827" s="7"/>
      <c r="F827" s="7"/>
      <c r="I827" s="7"/>
      <c r="L827" s="7"/>
    </row>
    <row r="828" ht="15.75" customHeight="1">
      <c r="C828" s="7"/>
      <c r="D828" s="7"/>
      <c r="F828" s="7"/>
      <c r="I828" s="7"/>
      <c r="L828" s="7"/>
    </row>
    <row r="829" ht="15.75" customHeight="1">
      <c r="C829" s="7"/>
      <c r="D829" s="7"/>
      <c r="F829" s="7"/>
      <c r="I829" s="7"/>
      <c r="L829" s="7"/>
    </row>
    <row r="830" ht="15.75" customHeight="1">
      <c r="C830" s="7"/>
      <c r="D830" s="7"/>
      <c r="F830" s="7"/>
      <c r="I830" s="7"/>
      <c r="L830" s="7"/>
    </row>
    <row r="831" ht="15.75" customHeight="1">
      <c r="C831" s="7"/>
      <c r="D831" s="7"/>
      <c r="F831" s="7"/>
      <c r="I831" s="7"/>
      <c r="L831" s="7"/>
    </row>
    <row r="832" ht="15.75" customHeight="1">
      <c r="C832" s="7"/>
      <c r="D832" s="7"/>
      <c r="F832" s="7"/>
      <c r="I832" s="7"/>
      <c r="L832" s="7"/>
    </row>
    <row r="833" ht="15.75" customHeight="1">
      <c r="C833" s="7"/>
      <c r="D833" s="7"/>
      <c r="F833" s="7"/>
      <c r="I833" s="7"/>
      <c r="L833" s="7"/>
    </row>
    <row r="834" ht="15.75" customHeight="1">
      <c r="C834" s="7"/>
      <c r="D834" s="7"/>
      <c r="F834" s="7"/>
      <c r="I834" s="7"/>
      <c r="L834" s="7"/>
    </row>
    <row r="835" ht="15.75" customHeight="1">
      <c r="C835" s="7"/>
      <c r="D835" s="7"/>
      <c r="F835" s="7"/>
      <c r="I835" s="7"/>
      <c r="L835" s="7"/>
    </row>
    <row r="836" ht="15.75" customHeight="1">
      <c r="C836" s="7"/>
      <c r="D836" s="7"/>
      <c r="F836" s="7"/>
      <c r="I836" s="7"/>
      <c r="L836" s="7"/>
    </row>
    <row r="837" ht="15.75" customHeight="1">
      <c r="C837" s="7"/>
      <c r="D837" s="7"/>
      <c r="F837" s="7"/>
      <c r="I837" s="7"/>
      <c r="L837" s="7"/>
    </row>
    <row r="838" ht="15.75" customHeight="1">
      <c r="C838" s="7"/>
      <c r="D838" s="7"/>
      <c r="F838" s="7"/>
      <c r="I838" s="7"/>
      <c r="L838" s="7"/>
    </row>
    <row r="839" ht="15.75" customHeight="1">
      <c r="C839" s="7"/>
      <c r="D839" s="7"/>
      <c r="F839" s="7"/>
      <c r="I839" s="7"/>
      <c r="L839" s="7"/>
    </row>
    <row r="840" ht="15.75" customHeight="1">
      <c r="C840" s="7"/>
      <c r="D840" s="7"/>
      <c r="F840" s="7"/>
      <c r="I840" s="7"/>
      <c r="L840" s="7"/>
    </row>
    <row r="841" ht="15.75" customHeight="1">
      <c r="C841" s="7"/>
      <c r="D841" s="7"/>
      <c r="F841" s="7"/>
      <c r="I841" s="7"/>
      <c r="L841" s="7"/>
    </row>
    <row r="842" ht="15.75" customHeight="1">
      <c r="C842" s="7"/>
      <c r="D842" s="7"/>
      <c r="F842" s="7"/>
      <c r="I842" s="7"/>
      <c r="L842" s="7"/>
    </row>
    <row r="843" ht="15.75" customHeight="1">
      <c r="C843" s="7"/>
      <c r="D843" s="7"/>
      <c r="F843" s="7"/>
      <c r="I843" s="7"/>
      <c r="L843" s="7"/>
    </row>
    <row r="844" ht="15.75" customHeight="1">
      <c r="C844" s="7"/>
      <c r="D844" s="7"/>
      <c r="F844" s="7"/>
      <c r="I844" s="7"/>
      <c r="L844" s="7"/>
    </row>
    <row r="845" ht="15.75" customHeight="1">
      <c r="C845" s="7"/>
      <c r="D845" s="7"/>
      <c r="F845" s="7"/>
      <c r="I845" s="7"/>
      <c r="L845" s="7"/>
    </row>
    <row r="846" ht="15.75" customHeight="1">
      <c r="C846" s="7"/>
      <c r="D846" s="7"/>
      <c r="F846" s="7"/>
      <c r="I846" s="7"/>
      <c r="L846" s="7"/>
    </row>
    <row r="847" ht="15.75" customHeight="1">
      <c r="C847" s="7"/>
      <c r="D847" s="7"/>
      <c r="F847" s="7"/>
      <c r="I847" s="7"/>
      <c r="L847" s="7"/>
    </row>
    <row r="848" ht="15.75" customHeight="1">
      <c r="C848" s="7"/>
      <c r="D848" s="7"/>
      <c r="F848" s="7"/>
      <c r="I848" s="7"/>
      <c r="L848" s="7"/>
    </row>
    <row r="849" ht="15.75" customHeight="1">
      <c r="C849" s="7"/>
      <c r="D849" s="7"/>
      <c r="F849" s="7"/>
      <c r="I849" s="7"/>
      <c r="L849" s="7"/>
    </row>
    <row r="850" ht="15.75" customHeight="1">
      <c r="C850" s="7"/>
      <c r="D850" s="7"/>
      <c r="F850" s="7"/>
      <c r="I850" s="7"/>
      <c r="L850" s="7"/>
    </row>
    <row r="851" ht="15.75" customHeight="1">
      <c r="C851" s="7"/>
      <c r="D851" s="7"/>
      <c r="F851" s="7"/>
      <c r="I851" s="7"/>
      <c r="L851" s="7"/>
    </row>
    <row r="852" ht="15.75" customHeight="1">
      <c r="C852" s="7"/>
      <c r="D852" s="7"/>
      <c r="F852" s="7"/>
      <c r="I852" s="7"/>
      <c r="L852" s="7"/>
    </row>
    <row r="853" ht="15.75" customHeight="1">
      <c r="C853" s="7"/>
      <c r="D853" s="7"/>
      <c r="F853" s="7"/>
      <c r="I853" s="7"/>
      <c r="L853" s="7"/>
    </row>
    <row r="854" ht="15.75" customHeight="1">
      <c r="C854" s="7"/>
      <c r="D854" s="7"/>
      <c r="F854" s="7"/>
      <c r="I854" s="7"/>
      <c r="L854" s="7"/>
    </row>
    <row r="855" ht="15.75" customHeight="1">
      <c r="C855" s="7"/>
      <c r="D855" s="7"/>
      <c r="F855" s="7"/>
      <c r="I855" s="7"/>
      <c r="L855" s="7"/>
    </row>
    <row r="856" ht="15.75" customHeight="1">
      <c r="C856" s="7"/>
      <c r="D856" s="7"/>
      <c r="F856" s="7"/>
      <c r="I856" s="7"/>
      <c r="L856" s="7"/>
    </row>
    <row r="857" ht="15.75" customHeight="1">
      <c r="C857" s="7"/>
      <c r="D857" s="7"/>
      <c r="F857" s="7"/>
      <c r="I857" s="7"/>
      <c r="L857" s="7"/>
    </row>
    <row r="858" ht="15.75" customHeight="1">
      <c r="C858" s="7"/>
      <c r="D858" s="7"/>
      <c r="F858" s="7"/>
      <c r="I858" s="7"/>
      <c r="L858" s="7"/>
    </row>
    <row r="859" ht="15.75" customHeight="1">
      <c r="C859" s="7"/>
      <c r="D859" s="7"/>
      <c r="F859" s="7"/>
      <c r="I859" s="7"/>
      <c r="L859" s="7"/>
    </row>
    <row r="860" ht="15.75" customHeight="1">
      <c r="C860" s="7"/>
      <c r="D860" s="7"/>
      <c r="F860" s="7"/>
      <c r="I860" s="7"/>
      <c r="L860" s="7"/>
    </row>
    <row r="861" ht="15.75" customHeight="1">
      <c r="C861" s="7"/>
      <c r="D861" s="7"/>
      <c r="F861" s="7"/>
      <c r="I861" s="7"/>
      <c r="L861" s="7"/>
    </row>
    <row r="862" ht="15.75" customHeight="1">
      <c r="C862" s="7"/>
      <c r="D862" s="7"/>
      <c r="F862" s="7"/>
      <c r="I862" s="7"/>
      <c r="L862" s="7"/>
    </row>
    <row r="863" ht="15.75" customHeight="1">
      <c r="C863" s="7"/>
      <c r="D863" s="7"/>
      <c r="F863" s="7"/>
      <c r="I863" s="7"/>
      <c r="L863" s="7"/>
    </row>
    <row r="864" ht="15.75" customHeight="1">
      <c r="C864" s="7"/>
      <c r="D864" s="7"/>
      <c r="F864" s="7"/>
      <c r="I864" s="7"/>
      <c r="L864" s="7"/>
    </row>
    <row r="865" ht="15.75" customHeight="1">
      <c r="C865" s="7"/>
      <c r="D865" s="7"/>
      <c r="F865" s="7"/>
      <c r="I865" s="7"/>
      <c r="L865" s="7"/>
    </row>
    <row r="866" ht="15.75" customHeight="1">
      <c r="C866" s="7"/>
      <c r="D866" s="7"/>
      <c r="F866" s="7"/>
      <c r="I866" s="7"/>
      <c r="L866" s="7"/>
    </row>
    <row r="867" ht="15.75" customHeight="1">
      <c r="C867" s="7"/>
      <c r="D867" s="7"/>
      <c r="F867" s="7"/>
      <c r="I867" s="7"/>
      <c r="L867" s="7"/>
    </row>
    <row r="868" ht="15.75" customHeight="1">
      <c r="C868" s="7"/>
      <c r="D868" s="7"/>
      <c r="F868" s="7"/>
      <c r="I868" s="7"/>
      <c r="L868" s="7"/>
    </row>
    <row r="869" ht="15.75" customHeight="1">
      <c r="C869" s="7"/>
      <c r="D869" s="7"/>
      <c r="F869" s="7"/>
      <c r="I869" s="7"/>
      <c r="L869" s="7"/>
    </row>
    <row r="870" ht="15.75" customHeight="1">
      <c r="C870" s="7"/>
      <c r="D870" s="7"/>
      <c r="F870" s="7"/>
      <c r="I870" s="7"/>
      <c r="L870" s="7"/>
    </row>
    <row r="871" ht="15.75" customHeight="1">
      <c r="C871" s="7"/>
      <c r="D871" s="7"/>
      <c r="F871" s="7"/>
      <c r="I871" s="7"/>
      <c r="L871" s="7"/>
    </row>
    <row r="872" ht="15.75" customHeight="1">
      <c r="C872" s="7"/>
      <c r="D872" s="7"/>
      <c r="F872" s="7"/>
      <c r="I872" s="7"/>
      <c r="L872" s="7"/>
    </row>
    <row r="873" ht="15.75" customHeight="1">
      <c r="C873" s="7"/>
      <c r="D873" s="7"/>
      <c r="F873" s="7"/>
      <c r="I873" s="7"/>
      <c r="L873" s="7"/>
    </row>
    <row r="874" ht="15.75" customHeight="1">
      <c r="C874" s="7"/>
      <c r="D874" s="7"/>
      <c r="F874" s="7"/>
      <c r="I874" s="7"/>
      <c r="L874" s="7"/>
    </row>
    <row r="875" ht="15.75" customHeight="1">
      <c r="C875" s="7"/>
      <c r="D875" s="7"/>
      <c r="F875" s="7"/>
      <c r="I875" s="7"/>
      <c r="L875" s="7"/>
    </row>
    <row r="876" ht="15.75" customHeight="1">
      <c r="C876" s="7"/>
      <c r="D876" s="7"/>
      <c r="F876" s="7"/>
      <c r="I876" s="7"/>
      <c r="L876" s="7"/>
    </row>
    <row r="877" ht="15.75" customHeight="1">
      <c r="C877" s="7"/>
      <c r="D877" s="7"/>
      <c r="F877" s="7"/>
      <c r="I877" s="7"/>
      <c r="L877" s="7"/>
    </row>
    <row r="878" ht="15.75" customHeight="1">
      <c r="C878" s="7"/>
      <c r="D878" s="7"/>
      <c r="F878" s="7"/>
      <c r="I878" s="7"/>
      <c r="L878" s="7"/>
    </row>
    <row r="879" ht="15.75" customHeight="1">
      <c r="C879" s="7"/>
      <c r="D879" s="7"/>
      <c r="F879" s="7"/>
      <c r="I879" s="7"/>
      <c r="L879" s="7"/>
    </row>
    <row r="880" ht="15.75" customHeight="1">
      <c r="C880" s="7"/>
      <c r="D880" s="7"/>
      <c r="F880" s="7"/>
      <c r="I880" s="7"/>
      <c r="L880" s="7"/>
    </row>
    <row r="881" ht="15.75" customHeight="1">
      <c r="C881" s="7"/>
      <c r="D881" s="7"/>
      <c r="F881" s="7"/>
      <c r="I881" s="7"/>
      <c r="L881" s="7"/>
    </row>
    <row r="882" ht="15.75" customHeight="1">
      <c r="C882" s="7"/>
      <c r="D882" s="7"/>
      <c r="F882" s="7"/>
      <c r="I882" s="7"/>
      <c r="L882" s="7"/>
    </row>
    <row r="883" ht="15.75" customHeight="1">
      <c r="C883" s="7"/>
      <c r="D883" s="7"/>
      <c r="F883" s="7"/>
      <c r="I883" s="7"/>
      <c r="L883" s="7"/>
    </row>
    <row r="884" ht="15.75" customHeight="1">
      <c r="C884" s="7"/>
      <c r="D884" s="7"/>
      <c r="F884" s="7"/>
      <c r="I884" s="7"/>
      <c r="L884" s="7"/>
    </row>
    <row r="885" ht="15.75" customHeight="1">
      <c r="C885" s="7"/>
      <c r="D885" s="7"/>
      <c r="F885" s="7"/>
      <c r="I885" s="7"/>
      <c r="L885" s="7"/>
    </row>
    <row r="886" ht="15.75" customHeight="1">
      <c r="C886" s="7"/>
      <c r="D886" s="7"/>
      <c r="F886" s="7"/>
      <c r="I886" s="7"/>
      <c r="L886" s="7"/>
    </row>
    <row r="887" ht="15.75" customHeight="1">
      <c r="C887" s="7"/>
      <c r="D887" s="7"/>
      <c r="F887" s="7"/>
      <c r="I887" s="7"/>
      <c r="L887" s="7"/>
    </row>
    <row r="888" ht="15.75" customHeight="1">
      <c r="C888" s="7"/>
      <c r="D888" s="7"/>
      <c r="F888" s="7"/>
      <c r="I888" s="7"/>
      <c r="L888" s="7"/>
    </row>
    <row r="889" ht="15.75" customHeight="1">
      <c r="C889" s="7"/>
      <c r="D889" s="7"/>
      <c r="F889" s="7"/>
      <c r="I889" s="7"/>
      <c r="L889" s="7"/>
    </row>
    <row r="890" ht="15.75" customHeight="1">
      <c r="C890" s="7"/>
      <c r="D890" s="7"/>
      <c r="F890" s="7"/>
      <c r="I890" s="7"/>
      <c r="L890" s="7"/>
    </row>
    <row r="891" ht="15.75" customHeight="1">
      <c r="C891" s="7"/>
      <c r="D891" s="7"/>
      <c r="F891" s="7"/>
      <c r="I891" s="7"/>
      <c r="L891" s="7"/>
    </row>
    <row r="892" ht="15.75" customHeight="1">
      <c r="C892" s="7"/>
      <c r="D892" s="7"/>
      <c r="F892" s="7"/>
      <c r="I892" s="7"/>
      <c r="L892" s="7"/>
    </row>
    <row r="893" ht="15.75" customHeight="1">
      <c r="C893" s="7"/>
      <c r="D893" s="7"/>
      <c r="F893" s="7"/>
      <c r="I893" s="7"/>
      <c r="L893" s="7"/>
    </row>
    <row r="894" ht="15.75" customHeight="1">
      <c r="C894" s="7"/>
      <c r="D894" s="7"/>
      <c r="F894" s="7"/>
      <c r="I894" s="7"/>
      <c r="L894" s="7"/>
    </row>
    <row r="895" ht="15.75" customHeight="1">
      <c r="C895" s="7"/>
      <c r="D895" s="7"/>
      <c r="F895" s="7"/>
      <c r="I895" s="7"/>
      <c r="L895" s="7"/>
    </row>
    <row r="896" ht="15.75" customHeight="1">
      <c r="C896" s="7"/>
      <c r="D896" s="7"/>
      <c r="F896" s="7"/>
      <c r="I896" s="7"/>
      <c r="L896" s="7"/>
    </row>
    <row r="897" ht="15.75" customHeight="1">
      <c r="C897" s="7"/>
      <c r="D897" s="7"/>
      <c r="F897" s="7"/>
      <c r="I897" s="7"/>
      <c r="L897" s="7"/>
    </row>
    <row r="898" ht="15.75" customHeight="1">
      <c r="C898" s="7"/>
      <c r="D898" s="7"/>
      <c r="F898" s="7"/>
      <c r="I898" s="7"/>
      <c r="L898" s="7"/>
    </row>
    <row r="899" ht="15.75" customHeight="1">
      <c r="C899" s="7"/>
      <c r="D899" s="7"/>
      <c r="F899" s="7"/>
      <c r="I899" s="7"/>
      <c r="L899" s="7"/>
    </row>
    <row r="900" ht="15.75" customHeight="1">
      <c r="C900" s="7"/>
      <c r="D900" s="7"/>
      <c r="F900" s="7"/>
      <c r="I900" s="7"/>
      <c r="L900" s="7"/>
    </row>
    <row r="901" ht="15.75" customHeight="1">
      <c r="C901" s="7"/>
      <c r="D901" s="7"/>
      <c r="F901" s="7"/>
      <c r="I901" s="7"/>
      <c r="L901" s="7"/>
    </row>
    <row r="902" ht="15.75" customHeight="1">
      <c r="C902" s="7"/>
      <c r="D902" s="7"/>
      <c r="F902" s="7"/>
      <c r="I902" s="7"/>
      <c r="L902" s="7"/>
    </row>
    <row r="903" ht="15.75" customHeight="1">
      <c r="C903" s="7"/>
      <c r="D903" s="7"/>
      <c r="F903" s="7"/>
      <c r="I903" s="7"/>
      <c r="L903" s="7"/>
    </row>
    <row r="904" ht="15.75" customHeight="1">
      <c r="C904" s="7"/>
      <c r="D904" s="7"/>
      <c r="F904" s="7"/>
      <c r="I904" s="7"/>
      <c r="L904" s="7"/>
    </row>
    <row r="905" ht="15.75" customHeight="1">
      <c r="C905" s="7"/>
      <c r="D905" s="7"/>
      <c r="F905" s="7"/>
      <c r="I905" s="7"/>
      <c r="L905" s="7"/>
    </row>
    <row r="906" ht="15.75" customHeight="1">
      <c r="C906" s="7"/>
      <c r="D906" s="7"/>
      <c r="F906" s="7"/>
      <c r="I906" s="7"/>
      <c r="L906" s="7"/>
    </row>
    <row r="907" ht="15.75" customHeight="1">
      <c r="C907" s="7"/>
      <c r="D907" s="7"/>
      <c r="F907" s="7"/>
      <c r="I907" s="7"/>
      <c r="L907" s="7"/>
    </row>
    <row r="908" ht="15.75" customHeight="1">
      <c r="C908" s="7"/>
      <c r="D908" s="7"/>
      <c r="F908" s="7"/>
      <c r="I908" s="7"/>
      <c r="L908" s="7"/>
    </row>
    <row r="909" ht="15.75" customHeight="1">
      <c r="C909" s="7"/>
      <c r="D909" s="7"/>
      <c r="F909" s="7"/>
      <c r="I909" s="7"/>
      <c r="L909" s="7"/>
    </row>
    <row r="910" ht="15.75" customHeight="1">
      <c r="C910" s="7"/>
      <c r="D910" s="7"/>
      <c r="F910" s="7"/>
      <c r="I910" s="7"/>
      <c r="L910" s="7"/>
    </row>
    <row r="911" ht="15.75" customHeight="1">
      <c r="C911" s="7"/>
      <c r="D911" s="7"/>
      <c r="F911" s="7"/>
      <c r="I911" s="7"/>
      <c r="L911" s="7"/>
    </row>
    <row r="912" ht="15.75" customHeight="1">
      <c r="C912" s="7"/>
      <c r="D912" s="7"/>
      <c r="F912" s="7"/>
      <c r="I912" s="7"/>
      <c r="L912" s="7"/>
    </row>
    <row r="913" ht="15.75" customHeight="1">
      <c r="C913" s="7"/>
      <c r="D913" s="7"/>
      <c r="F913" s="7"/>
      <c r="I913" s="7"/>
      <c r="L913" s="7"/>
    </row>
    <row r="914" ht="15.75" customHeight="1">
      <c r="C914" s="7"/>
      <c r="D914" s="7"/>
      <c r="F914" s="7"/>
      <c r="I914" s="7"/>
      <c r="L914" s="7"/>
    </row>
    <row r="915" ht="15.75" customHeight="1">
      <c r="C915" s="7"/>
      <c r="D915" s="7"/>
      <c r="F915" s="7"/>
      <c r="I915" s="7"/>
      <c r="L915" s="7"/>
    </row>
    <row r="916" ht="15.75" customHeight="1">
      <c r="C916" s="7"/>
      <c r="D916" s="7"/>
      <c r="F916" s="7"/>
      <c r="I916" s="7"/>
      <c r="L916" s="7"/>
    </row>
    <row r="917" ht="15.75" customHeight="1">
      <c r="C917" s="7"/>
      <c r="D917" s="7"/>
      <c r="F917" s="7"/>
      <c r="I917" s="7"/>
      <c r="L917" s="7"/>
    </row>
    <row r="918" ht="15.75" customHeight="1">
      <c r="C918" s="7"/>
      <c r="D918" s="7"/>
      <c r="F918" s="7"/>
      <c r="I918" s="7"/>
      <c r="L918" s="7"/>
    </row>
    <row r="919" ht="15.75" customHeight="1">
      <c r="C919" s="7"/>
      <c r="D919" s="7"/>
      <c r="F919" s="7"/>
      <c r="I919" s="7"/>
      <c r="L919" s="7"/>
    </row>
    <row r="920" ht="15.75" customHeight="1">
      <c r="C920" s="7"/>
      <c r="D920" s="7"/>
      <c r="F920" s="7"/>
      <c r="I920" s="7"/>
      <c r="L920" s="7"/>
    </row>
    <row r="921" ht="15.75" customHeight="1">
      <c r="C921" s="7"/>
      <c r="D921" s="7"/>
      <c r="F921" s="7"/>
      <c r="I921" s="7"/>
      <c r="L921" s="7"/>
    </row>
    <row r="922" ht="15.75" customHeight="1">
      <c r="C922" s="7"/>
      <c r="D922" s="7"/>
      <c r="F922" s="7"/>
      <c r="I922" s="7"/>
      <c r="L922" s="7"/>
    </row>
    <row r="923" ht="15.75" customHeight="1">
      <c r="C923" s="7"/>
      <c r="D923" s="7"/>
      <c r="F923" s="7"/>
      <c r="I923" s="7"/>
      <c r="L923" s="7"/>
    </row>
    <row r="924" ht="15.75" customHeight="1">
      <c r="C924" s="7"/>
      <c r="D924" s="7"/>
      <c r="F924" s="7"/>
      <c r="I924" s="7"/>
      <c r="L924" s="7"/>
    </row>
    <row r="925" ht="15.75" customHeight="1">
      <c r="C925" s="7"/>
      <c r="D925" s="7"/>
      <c r="F925" s="7"/>
      <c r="I925" s="7"/>
      <c r="L925" s="7"/>
    </row>
    <row r="926" ht="15.75" customHeight="1">
      <c r="C926" s="7"/>
      <c r="D926" s="7"/>
      <c r="F926" s="7"/>
      <c r="I926" s="7"/>
      <c r="L926" s="7"/>
    </row>
    <row r="927" ht="15.75" customHeight="1">
      <c r="C927" s="7"/>
      <c r="D927" s="7"/>
      <c r="F927" s="7"/>
      <c r="I927" s="7"/>
      <c r="L927" s="7"/>
    </row>
    <row r="928" ht="15.75" customHeight="1">
      <c r="C928" s="7"/>
      <c r="D928" s="7"/>
      <c r="F928" s="7"/>
      <c r="I928" s="7"/>
      <c r="L928" s="7"/>
    </row>
    <row r="929" ht="15.75" customHeight="1">
      <c r="C929" s="7"/>
      <c r="D929" s="7"/>
      <c r="F929" s="7"/>
      <c r="I929" s="7"/>
      <c r="L929" s="7"/>
    </row>
    <row r="930" ht="15.75" customHeight="1">
      <c r="C930" s="7"/>
      <c r="D930" s="7"/>
      <c r="F930" s="7"/>
      <c r="I930" s="7"/>
      <c r="L930" s="7"/>
    </row>
    <row r="931" ht="15.75" customHeight="1">
      <c r="C931" s="7"/>
      <c r="D931" s="7"/>
      <c r="F931" s="7"/>
      <c r="I931" s="7"/>
      <c r="L931" s="7"/>
    </row>
    <row r="932" ht="15.75" customHeight="1">
      <c r="C932" s="7"/>
      <c r="D932" s="7"/>
      <c r="F932" s="7"/>
      <c r="I932" s="7"/>
      <c r="L932" s="7"/>
    </row>
    <row r="933" ht="15.75" customHeight="1">
      <c r="C933" s="7"/>
      <c r="D933" s="7"/>
      <c r="F933" s="7"/>
      <c r="I933" s="7"/>
      <c r="L933" s="7"/>
    </row>
    <row r="934" ht="15.75" customHeight="1">
      <c r="C934" s="7"/>
      <c r="D934" s="7"/>
      <c r="F934" s="7"/>
      <c r="I934" s="7"/>
      <c r="L934" s="7"/>
    </row>
    <row r="935" ht="15.75" customHeight="1">
      <c r="C935" s="7"/>
      <c r="D935" s="7"/>
      <c r="F935" s="7"/>
      <c r="I935" s="7"/>
      <c r="L935" s="7"/>
    </row>
    <row r="936" ht="15.75" customHeight="1">
      <c r="C936" s="7"/>
      <c r="D936" s="7"/>
      <c r="F936" s="7"/>
      <c r="I936" s="7"/>
      <c r="L936" s="7"/>
    </row>
    <row r="937" ht="15.75" customHeight="1">
      <c r="C937" s="7"/>
      <c r="D937" s="7"/>
      <c r="F937" s="7"/>
      <c r="I937" s="7"/>
      <c r="L937" s="7"/>
    </row>
    <row r="938" ht="15.75" customHeight="1">
      <c r="C938" s="7"/>
      <c r="D938" s="7"/>
      <c r="F938" s="7"/>
      <c r="I938" s="7"/>
      <c r="L938" s="7"/>
    </row>
    <row r="939" ht="15.75" customHeight="1">
      <c r="C939" s="7"/>
      <c r="D939" s="7"/>
      <c r="F939" s="7"/>
      <c r="I939" s="7"/>
      <c r="L939" s="7"/>
    </row>
    <row r="940" ht="15.75" customHeight="1">
      <c r="C940" s="7"/>
      <c r="D940" s="7"/>
      <c r="F940" s="7"/>
      <c r="I940" s="7"/>
      <c r="L940" s="7"/>
    </row>
    <row r="941" ht="15.75" customHeight="1">
      <c r="C941" s="7"/>
      <c r="D941" s="7"/>
      <c r="F941" s="7"/>
      <c r="I941" s="7"/>
      <c r="L941" s="7"/>
    </row>
    <row r="942" ht="15.75" customHeight="1">
      <c r="C942" s="7"/>
      <c r="D942" s="7"/>
      <c r="F942" s="7"/>
      <c r="I942" s="7"/>
      <c r="L942" s="7"/>
    </row>
    <row r="943" ht="15.75" customHeight="1">
      <c r="C943" s="7"/>
      <c r="D943" s="7"/>
      <c r="F943" s="7"/>
      <c r="I943" s="7"/>
      <c r="L943" s="7"/>
    </row>
    <row r="944" ht="15.75" customHeight="1">
      <c r="C944" s="7"/>
      <c r="D944" s="7"/>
      <c r="F944" s="7"/>
      <c r="I944" s="7"/>
      <c r="L944" s="7"/>
    </row>
    <row r="945" ht="15.75" customHeight="1">
      <c r="C945" s="7"/>
      <c r="D945" s="7"/>
      <c r="F945" s="7"/>
      <c r="I945" s="7"/>
      <c r="L945" s="7"/>
    </row>
    <row r="946" ht="15.75" customHeight="1">
      <c r="C946" s="7"/>
      <c r="D946" s="7"/>
      <c r="F946" s="7"/>
      <c r="I946" s="7"/>
      <c r="L946" s="7"/>
    </row>
    <row r="947" ht="15.75" customHeight="1">
      <c r="C947" s="7"/>
      <c r="D947" s="7"/>
      <c r="F947" s="7"/>
      <c r="I947" s="7"/>
      <c r="L947" s="7"/>
    </row>
    <row r="948" ht="15.75" customHeight="1">
      <c r="C948" s="7"/>
      <c r="D948" s="7"/>
      <c r="F948" s="7"/>
      <c r="I948" s="7"/>
      <c r="L948" s="7"/>
    </row>
    <row r="949" ht="15.75" customHeight="1">
      <c r="C949" s="7"/>
      <c r="D949" s="7"/>
      <c r="F949" s="7"/>
      <c r="I949" s="7"/>
      <c r="L949" s="7"/>
    </row>
    <row r="950" ht="15.75" customHeight="1">
      <c r="C950" s="7"/>
      <c r="D950" s="7"/>
      <c r="F950" s="7"/>
      <c r="I950" s="7"/>
      <c r="L950" s="7"/>
    </row>
    <row r="951" ht="15.75" customHeight="1">
      <c r="C951" s="7"/>
      <c r="D951" s="7"/>
      <c r="F951" s="7"/>
      <c r="I951" s="7"/>
      <c r="L951" s="7"/>
    </row>
    <row r="952" ht="15.75" customHeight="1">
      <c r="C952" s="7"/>
      <c r="D952" s="7"/>
      <c r="F952" s="7"/>
      <c r="I952" s="7"/>
      <c r="L952" s="7"/>
    </row>
    <row r="953" ht="15.75" customHeight="1">
      <c r="C953" s="7"/>
      <c r="D953" s="7"/>
      <c r="F953" s="7"/>
      <c r="I953" s="7"/>
      <c r="L953" s="7"/>
    </row>
    <row r="954" ht="15.75" customHeight="1">
      <c r="C954" s="7"/>
      <c r="D954" s="7"/>
      <c r="F954" s="7"/>
      <c r="I954" s="7"/>
      <c r="L954" s="7"/>
    </row>
    <row r="955" ht="15.75" customHeight="1">
      <c r="C955" s="7"/>
      <c r="D955" s="7"/>
      <c r="F955" s="7"/>
      <c r="I955" s="7"/>
      <c r="L955" s="7"/>
    </row>
    <row r="956" ht="15.75" customHeight="1">
      <c r="C956" s="7"/>
      <c r="D956" s="7"/>
      <c r="F956" s="7"/>
      <c r="I956" s="7"/>
      <c r="L956" s="7"/>
    </row>
    <row r="957" ht="15.75" customHeight="1">
      <c r="C957" s="7"/>
      <c r="D957" s="7"/>
      <c r="F957" s="7"/>
      <c r="I957" s="7"/>
      <c r="L957" s="7"/>
    </row>
    <row r="958" ht="15.75" customHeight="1">
      <c r="C958" s="7"/>
      <c r="D958" s="7"/>
      <c r="F958" s="7"/>
      <c r="I958" s="7"/>
      <c r="L958" s="7"/>
    </row>
    <row r="959" ht="15.75" customHeight="1">
      <c r="C959" s="7"/>
      <c r="D959" s="7"/>
      <c r="F959" s="7"/>
      <c r="I959" s="7"/>
      <c r="L959" s="7"/>
    </row>
    <row r="960" ht="15.75" customHeight="1">
      <c r="C960" s="7"/>
      <c r="D960" s="7"/>
      <c r="F960" s="7"/>
      <c r="I960" s="7"/>
      <c r="L960" s="7"/>
    </row>
    <row r="961" ht="15.75" customHeight="1">
      <c r="C961" s="7"/>
      <c r="D961" s="7"/>
      <c r="F961" s="7"/>
      <c r="I961" s="7"/>
      <c r="L961" s="7"/>
    </row>
    <row r="962" ht="15.75" customHeight="1">
      <c r="C962" s="7"/>
      <c r="D962" s="7"/>
      <c r="F962" s="7"/>
      <c r="I962" s="7"/>
      <c r="L962" s="7"/>
    </row>
    <row r="963" ht="15.75" customHeight="1">
      <c r="C963" s="7"/>
      <c r="D963" s="7"/>
      <c r="F963" s="7"/>
      <c r="I963" s="7"/>
      <c r="L963" s="7"/>
    </row>
    <row r="964" ht="15.75" customHeight="1">
      <c r="C964" s="7"/>
      <c r="D964" s="7"/>
      <c r="F964" s="7"/>
      <c r="I964" s="7"/>
      <c r="L964" s="7"/>
    </row>
    <row r="965" ht="15.75" customHeight="1">
      <c r="C965" s="7"/>
      <c r="D965" s="7"/>
      <c r="F965" s="7"/>
      <c r="I965" s="7"/>
      <c r="L965" s="7"/>
    </row>
    <row r="966" ht="15.75" customHeight="1">
      <c r="C966" s="7"/>
      <c r="D966" s="7"/>
      <c r="F966" s="7"/>
      <c r="I966" s="7"/>
      <c r="L966" s="7"/>
    </row>
    <row r="967" ht="15.75" customHeight="1">
      <c r="C967" s="7"/>
      <c r="D967" s="7"/>
      <c r="F967" s="7"/>
      <c r="I967" s="7"/>
      <c r="L967" s="7"/>
    </row>
    <row r="968" ht="15.75" customHeight="1">
      <c r="C968" s="7"/>
      <c r="D968" s="7"/>
      <c r="F968" s="7"/>
      <c r="I968" s="7"/>
      <c r="L968" s="7"/>
    </row>
    <row r="969" ht="15.75" customHeight="1">
      <c r="C969" s="7"/>
      <c r="D969" s="7"/>
      <c r="F969" s="7"/>
      <c r="I969" s="7"/>
      <c r="L969" s="7"/>
    </row>
    <row r="970" ht="15.75" customHeight="1">
      <c r="C970" s="7"/>
      <c r="D970" s="7"/>
      <c r="F970" s="7"/>
      <c r="I970" s="7"/>
      <c r="L970" s="7"/>
    </row>
    <row r="971" ht="15.75" customHeight="1">
      <c r="C971" s="7"/>
      <c r="D971" s="7"/>
      <c r="F971" s="7"/>
      <c r="I971" s="7"/>
      <c r="L971" s="7"/>
    </row>
    <row r="972" ht="15.75" customHeight="1">
      <c r="C972" s="7"/>
      <c r="D972" s="7"/>
      <c r="F972" s="7"/>
      <c r="I972" s="7"/>
      <c r="L972" s="7"/>
    </row>
    <row r="973" ht="15.75" customHeight="1">
      <c r="C973" s="7"/>
      <c r="D973" s="7"/>
      <c r="F973" s="7"/>
      <c r="I973" s="7"/>
      <c r="L973" s="7"/>
    </row>
    <row r="974" ht="15.75" customHeight="1">
      <c r="C974" s="7"/>
      <c r="D974" s="7"/>
      <c r="F974" s="7"/>
      <c r="I974" s="7"/>
      <c r="L974" s="7"/>
    </row>
    <row r="975" ht="15.75" customHeight="1">
      <c r="C975" s="7"/>
      <c r="D975" s="7"/>
      <c r="F975" s="7"/>
      <c r="I975" s="7"/>
      <c r="L975" s="7"/>
    </row>
    <row r="976" ht="15.75" customHeight="1">
      <c r="C976" s="7"/>
      <c r="D976" s="7"/>
      <c r="F976" s="7"/>
      <c r="I976" s="7"/>
      <c r="L976" s="7"/>
    </row>
    <row r="977" ht="15.75" customHeight="1">
      <c r="C977" s="7"/>
      <c r="D977" s="7"/>
      <c r="F977" s="7"/>
      <c r="I977" s="7"/>
      <c r="L977" s="7"/>
    </row>
    <row r="978" ht="15.75" customHeight="1">
      <c r="C978" s="7"/>
      <c r="D978" s="7"/>
      <c r="F978" s="7"/>
      <c r="I978" s="7"/>
      <c r="L978" s="7"/>
    </row>
    <row r="979" ht="15.75" customHeight="1">
      <c r="C979" s="7"/>
      <c r="D979" s="7"/>
      <c r="F979" s="7"/>
      <c r="I979" s="7"/>
      <c r="L979" s="7"/>
    </row>
    <row r="980" ht="15.75" customHeight="1">
      <c r="C980" s="7"/>
      <c r="D980" s="7"/>
      <c r="F980" s="7"/>
      <c r="I980" s="7"/>
      <c r="L980" s="7"/>
    </row>
    <row r="981" ht="15.75" customHeight="1">
      <c r="C981" s="7"/>
      <c r="D981" s="7"/>
      <c r="F981" s="7"/>
      <c r="I981" s="7"/>
      <c r="L981" s="7"/>
    </row>
    <row r="982" ht="15.75" customHeight="1">
      <c r="C982" s="7"/>
      <c r="D982" s="7"/>
      <c r="F982" s="7"/>
      <c r="I982" s="7"/>
      <c r="L982" s="7"/>
    </row>
    <row r="983" ht="15.75" customHeight="1">
      <c r="C983" s="7"/>
      <c r="D983" s="7"/>
      <c r="F983" s="7"/>
      <c r="I983" s="7"/>
      <c r="L983" s="7"/>
    </row>
    <row r="984" ht="15.75" customHeight="1">
      <c r="C984" s="7"/>
      <c r="D984" s="7"/>
      <c r="F984" s="7"/>
      <c r="I984" s="7"/>
      <c r="L984" s="7"/>
    </row>
    <row r="985" ht="15.75" customHeight="1">
      <c r="C985" s="7"/>
      <c r="D985" s="7"/>
      <c r="F985" s="7"/>
      <c r="I985" s="7"/>
      <c r="L985" s="7"/>
    </row>
    <row r="986" ht="15.75" customHeight="1">
      <c r="C986" s="7"/>
      <c r="D986" s="7"/>
      <c r="F986" s="7"/>
      <c r="I986" s="7"/>
      <c r="L986" s="7"/>
    </row>
    <row r="987" ht="15.75" customHeight="1">
      <c r="C987" s="7"/>
      <c r="D987" s="7"/>
      <c r="F987" s="7"/>
      <c r="I987" s="7"/>
      <c r="L987" s="7"/>
    </row>
    <row r="988" ht="15.75" customHeight="1">
      <c r="C988" s="7"/>
      <c r="D988" s="7"/>
      <c r="F988" s="7"/>
      <c r="I988" s="7"/>
      <c r="L988" s="7"/>
    </row>
    <row r="989" ht="15.75" customHeight="1">
      <c r="C989" s="7"/>
      <c r="D989" s="7"/>
      <c r="F989" s="7"/>
      <c r="I989" s="7"/>
      <c r="L989" s="7"/>
    </row>
    <row r="990" ht="15.75" customHeight="1">
      <c r="C990" s="7"/>
      <c r="D990" s="7"/>
      <c r="F990" s="7"/>
      <c r="I990" s="7"/>
      <c r="L990" s="7"/>
    </row>
    <row r="991" ht="15.75" customHeight="1">
      <c r="C991" s="7"/>
      <c r="D991" s="7"/>
      <c r="F991" s="7"/>
      <c r="I991" s="7"/>
      <c r="L991" s="7"/>
    </row>
    <row r="992" ht="15.75" customHeight="1">
      <c r="C992" s="7"/>
      <c r="D992" s="7"/>
      <c r="F992" s="7"/>
      <c r="I992" s="7"/>
      <c r="L992" s="7"/>
    </row>
    <row r="993" ht="15.75" customHeight="1">
      <c r="C993" s="7"/>
      <c r="D993" s="7"/>
      <c r="F993" s="7"/>
      <c r="I993" s="7"/>
      <c r="L993" s="7"/>
    </row>
    <row r="994" ht="15.75" customHeight="1">
      <c r="C994" s="7"/>
      <c r="D994" s="7"/>
      <c r="F994" s="7"/>
      <c r="I994" s="7"/>
      <c r="L994" s="7"/>
    </row>
    <row r="995" ht="15.75" customHeight="1">
      <c r="C995" s="7"/>
      <c r="D995" s="7"/>
      <c r="F995" s="7"/>
      <c r="I995" s="7"/>
      <c r="L995" s="7"/>
    </row>
    <row r="996" ht="15.75" customHeight="1">
      <c r="C996" s="7"/>
      <c r="D996" s="7"/>
      <c r="F996" s="7"/>
      <c r="I996" s="7"/>
      <c r="L996" s="7"/>
    </row>
    <row r="997" ht="15.75" customHeight="1">
      <c r="C997" s="7"/>
      <c r="D997" s="7"/>
      <c r="F997" s="7"/>
      <c r="I997" s="7"/>
      <c r="L997" s="7"/>
    </row>
    <row r="998" ht="15.75" customHeight="1">
      <c r="C998" s="7"/>
      <c r="D998" s="7"/>
      <c r="F998" s="7"/>
      <c r="I998" s="7"/>
      <c r="L998" s="7"/>
    </row>
    <row r="999" ht="15.75" customHeight="1">
      <c r="C999" s="7"/>
      <c r="D999" s="7"/>
      <c r="F999" s="7"/>
      <c r="I999" s="7"/>
      <c r="L999" s="7"/>
    </row>
    <row r="1000" ht="15.75" customHeight="1">
      <c r="C1000" s="7"/>
      <c r="D1000" s="7"/>
      <c r="F1000" s="7"/>
      <c r="I1000" s="7"/>
      <c r="L1000" s="7"/>
    </row>
  </sheetData>
  <conditionalFormatting sqref="D7:F22">
    <cfRule type="containsBlanks" dxfId="0" priority="1">
      <formula>LEN(TRIM(D7))=0</formula>
    </cfRule>
  </conditionalFormatting>
  <conditionalFormatting sqref="D7:F22">
    <cfRule type="notContainsBlanks" dxfId="1" priority="2">
      <formula>LEN(TRIM(D7))&gt;0</formula>
    </cfRule>
  </conditionalFormatting>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00FF00"/>
    <outlinePr summaryBelow="0" summaryRight="0"/>
  </sheetPr>
  <sheetViews>
    <sheetView workbookViewId="0"/>
  </sheetViews>
  <sheetFormatPr customHeight="1" defaultColWidth="17.29" defaultRowHeight="15.0"/>
  <cols>
    <col customWidth="1" min="1" max="1" width="14.43"/>
    <col customWidth="1" min="2" max="2" width="15.71"/>
    <col customWidth="1" min="3" max="3" width="89.43"/>
    <col customWidth="1" min="4" max="4" width="41.86"/>
    <col customWidth="1" min="5" max="5" width="49.57"/>
    <col customWidth="1" min="6" max="6" width="93.57"/>
    <col customWidth="1" min="7" max="26" width="14.43"/>
  </cols>
  <sheetData>
    <row r="1" ht="15.75" customHeight="1">
      <c r="A1" s="3" t="s">
        <v>1</v>
      </c>
      <c r="B1" s="3" t="s">
        <v>4</v>
      </c>
      <c r="C1" s="3" t="s">
        <v>5</v>
      </c>
      <c r="D1" s="3" t="s">
        <v>6</v>
      </c>
      <c r="E1" s="3" t="s">
        <v>7</v>
      </c>
      <c r="F1" s="7"/>
    </row>
    <row r="2" ht="102.0" customHeight="1">
      <c r="A2" s="11">
        <f>1</f>
        <v>1</v>
      </c>
      <c r="B2" s="15" t="str">
        <f>VLOOKUP(MOD(A2 - 1,15) + 1,'Список'!$A$7:$B$22,2,0)</f>
        <v/>
      </c>
      <c r="C2" s="15" t="s">
        <v>29</v>
      </c>
      <c r="D2" s="21" t="s">
        <v>30</v>
      </c>
      <c r="E2" s="15" t="s">
        <v>42</v>
      </c>
      <c r="F2" s="7"/>
    </row>
    <row r="3" ht="127.5" customHeight="1">
      <c r="A3" s="11">
        <f t="shared" ref="A3:A101" si="1">A2+1</f>
        <v>2</v>
      </c>
      <c r="B3" s="15" t="str">
        <f>VLOOKUP(MOD(A3 - 1,15) + 1,'Список'!$A$7:$B$22,2,0)</f>
        <v/>
      </c>
      <c r="C3" s="27" t="s">
        <v>54</v>
      </c>
      <c r="D3" s="21">
        <v>4.0</v>
      </c>
      <c r="E3" s="15"/>
      <c r="F3" s="1" t="s">
        <v>64</v>
      </c>
      <c r="G3" s="1" t="s">
        <v>64</v>
      </c>
    </row>
    <row r="4" ht="114.75" customHeight="1">
      <c r="A4" s="11">
        <f t="shared" si="1"/>
        <v>3</v>
      </c>
      <c r="B4" s="15" t="str">
        <f>VLOOKUP(MOD(A4 - 1,15) + 1,'Список'!$A$7:$B$22,2,0)</f>
        <v/>
      </c>
      <c r="C4" s="15" t="s">
        <v>65</v>
      </c>
      <c r="D4" s="28" t="s">
        <v>66</v>
      </c>
      <c r="E4" s="15" t="s">
        <v>67</v>
      </c>
      <c r="F4" s="7"/>
    </row>
    <row r="5" ht="140.25" customHeight="1">
      <c r="A5" s="11">
        <f t="shared" si="1"/>
        <v>4</v>
      </c>
      <c r="B5" s="15" t="str">
        <f>VLOOKUP(MOD(A5 - 1,15) + 1,'Список'!$A$7:$B$22,2,0)</f>
        <v/>
      </c>
      <c r="C5" s="15" t="s">
        <v>68</v>
      </c>
      <c r="D5" s="21" t="s">
        <v>69</v>
      </c>
      <c r="E5" s="15" t="s">
        <v>70</v>
      </c>
      <c r="F5" s="7"/>
    </row>
    <row r="6" ht="242.25" customHeight="1">
      <c r="A6" s="11">
        <f t="shared" si="1"/>
        <v>5</v>
      </c>
      <c r="B6" s="15" t="str">
        <f>VLOOKUP(MOD(A6 - 1,15) + 1,'Список'!$A$7:$B$22,2,0)</f>
        <v/>
      </c>
      <c r="C6" s="30" t="s">
        <v>72</v>
      </c>
      <c r="D6" s="28" t="s">
        <v>73</v>
      </c>
      <c r="E6" s="15" t="s">
        <v>75</v>
      </c>
      <c r="F6" s="7"/>
    </row>
    <row r="7" ht="127.5" customHeight="1">
      <c r="A7" s="11">
        <f t="shared" si="1"/>
        <v>6</v>
      </c>
      <c r="B7" s="15" t="str">
        <f>VLOOKUP(MOD(A7 - 1,15) + 1,'Список'!$A$7:$B$22,2,0)</f>
        <v/>
      </c>
      <c r="C7" s="15" t="s">
        <v>77</v>
      </c>
      <c r="D7" s="21">
        <v>127.0</v>
      </c>
      <c r="E7" s="15" t="s">
        <v>78</v>
      </c>
      <c r="F7" s="7"/>
    </row>
    <row r="8" ht="88.5" customHeight="1">
      <c r="A8" s="11">
        <f t="shared" si="1"/>
        <v>7</v>
      </c>
      <c r="B8" s="15" t="str">
        <f>VLOOKUP(MOD(A8 - 1,15) + 1,'Список'!$A$7:$B$22,2,0)</f>
        <v/>
      </c>
      <c r="C8" s="15" t="s">
        <v>81</v>
      </c>
      <c r="D8" s="21" t="s">
        <v>82</v>
      </c>
      <c r="E8" s="15" t="s">
        <v>84</v>
      </c>
      <c r="F8" s="7"/>
    </row>
    <row r="9" ht="153.0" customHeight="1">
      <c r="A9" s="11">
        <f t="shared" si="1"/>
        <v>8</v>
      </c>
      <c r="B9" s="15" t="str">
        <f>VLOOKUP(MOD(A9 - 1,15) + 1,'Список'!$A$7:$B$22,2,0)</f>
        <v/>
      </c>
      <c r="C9" s="21" t="s">
        <v>90</v>
      </c>
      <c r="D9" s="21" t="s">
        <v>91</v>
      </c>
      <c r="E9" s="15" t="s">
        <v>92</v>
      </c>
      <c r="F9" s="32" t="s">
        <v>93</v>
      </c>
    </row>
    <row r="10" ht="76.5" customHeight="1">
      <c r="A10" s="11">
        <f t="shared" si="1"/>
        <v>9</v>
      </c>
      <c r="B10" s="15" t="str">
        <f>VLOOKUP(MOD(A10 - 1,15) + 1,'Список'!$A$7:$B$22,2,0)</f>
        <v/>
      </c>
      <c r="C10" s="15" t="s">
        <v>102</v>
      </c>
      <c r="D10" s="21" t="s">
        <v>103</v>
      </c>
      <c r="E10" s="15"/>
      <c r="F10" s="7"/>
    </row>
    <row r="11" ht="76.5" customHeight="1">
      <c r="A11" s="11">
        <f t="shared" si="1"/>
        <v>10</v>
      </c>
      <c r="B11" s="15" t="str">
        <f>VLOOKUP(MOD(A11 - 1,15) + 1,'Список'!$A$7:$B$22,2,0)</f>
        <v/>
      </c>
      <c r="C11" s="15" t="s">
        <v>105</v>
      </c>
      <c r="D11" s="21" t="s">
        <v>106</v>
      </c>
      <c r="E11" s="34" t="s">
        <v>107</v>
      </c>
      <c r="F11" s="1" t="s">
        <v>115</v>
      </c>
    </row>
    <row r="12" ht="114.75" customHeight="1">
      <c r="A12" s="11">
        <f t="shared" si="1"/>
        <v>11</v>
      </c>
      <c r="B12" s="15" t="str">
        <f>VLOOKUP(MOD(A12 - 1,15) + 1,'Список'!$A$7:$B$22,2,0)</f>
        <v/>
      </c>
      <c r="C12" s="5" t="s">
        <v>118</v>
      </c>
      <c r="D12" s="21" t="s">
        <v>119</v>
      </c>
      <c r="E12" s="15"/>
      <c r="F12" s="7"/>
    </row>
    <row r="13" ht="140.25" customHeight="1">
      <c r="A13" s="11">
        <f t="shared" si="1"/>
        <v>12</v>
      </c>
      <c r="B13" s="15" t="str">
        <f>VLOOKUP(MOD(A13 - 1,15) + 1,'Список'!$A$7:$B$22,2,0)</f>
        <v/>
      </c>
      <c r="C13" s="15" t="s">
        <v>120</v>
      </c>
      <c r="D13" s="21">
        <v>10.0</v>
      </c>
      <c r="E13" s="15"/>
      <c r="F13" s="7"/>
    </row>
    <row r="14" ht="102.0" customHeight="1">
      <c r="A14" s="11">
        <f t="shared" si="1"/>
        <v>13</v>
      </c>
      <c r="B14" s="15" t="str">
        <f>VLOOKUP(MOD(A14 - 1,15) + 1,'Список'!$A$7:$B$22,2,0)</f>
        <v/>
      </c>
      <c r="C14" s="15" t="s">
        <v>121</v>
      </c>
      <c r="D14" s="21" t="s">
        <v>122</v>
      </c>
      <c r="E14" s="15" t="s">
        <v>123</v>
      </c>
      <c r="F14" s="7"/>
    </row>
    <row r="15" ht="204.0" customHeight="1">
      <c r="A15" s="11">
        <f t="shared" si="1"/>
        <v>14</v>
      </c>
      <c r="B15" s="15" t="str">
        <f>VLOOKUP(MOD(A15 - 1,15) + 1,'Список'!$A$7:$B$22,2,0)</f>
        <v/>
      </c>
      <c r="C15" s="21" t="s">
        <v>124</v>
      </c>
      <c r="D15" s="28" t="s">
        <v>125</v>
      </c>
      <c r="E15" s="35" t="s">
        <v>126</v>
      </c>
      <c r="F15" s="7"/>
    </row>
    <row r="16" ht="89.25" customHeight="1">
      <c r="A16" s="11">
        <f t="shared" si="1"/>
        <v>15</v>
      </c>
      <c r="B16" s="15" t="str">
        <f>VLOOKUP(MOD(A16 - 1,15) + 1,'Список'!$A$7:$B$22,2,0)</f>
        <v/>
      </c>
      <c r="C16" s="34" t="s">
        <v>127</v>
      </c>
      <c r="D16" s="36" t="s">
        <v>128</v>
      </c>
      <c r="E16" s="15" t="s">
        <v>129</v>
      </c>
      <c r="F16" s="7"/>
    </row>
    <row r="17" ht="153.0" customHeight="1">
      <c r="A17" s="11">
        <f t="shared" si="1"/>
        <v>16</v>
      </c>
      <c r="B17" s="15" t="str">
        <f>VLOOKUP(MOD(A17 - 1,15) + 1,'Список'!$A$7:$B$22,2,0)</f>
        <v/>
      </c>
      <c r="C17" s="15" t="s">
        <v>130</v>
      </c>
      <c r="D17" s="37" t="s">
        <v>131</v>
      </c>
      <c r="E17" s="15"/>
      <c r="F17" s="7"/>
    </row>
    <row r="18" ht="76.5" customHeight="1">
      <c r="A18" s="11">
        <f t="shared" si="1"/>
        <v>17</v>
      </c>
      <c r="B18" s="15" t="str">
        <f>VLOOKUP(MOD(A18 - 1,15) + 1,'Список'!$A$7:$B$22,2,0)</f>
        <v/>
      </c>
      <c r="C18" s="15" t="s">
        <v>132</v>
      </c>
      <c r="D18" s="37" t="s">
        <v>133</v>
      </c>
      <c r="E18" s="15" t="s">
        <v>134</v>
      </c>
      <c r="F18" s="7"/>
    </row>
    <row r="19" ht="127.5" customHeight="1">
      <c r="A19" s="11">
        <f t="shared" si="1"/>
        <v>18</v>
      </c>
      <c r="B19" s="15" t="str">
        <f>VLOOKUP(MOD(A19 - 1,15) + 1,'Список'!$A$7:$B$22,2,0)</f>
        <v/>
      </c>
      <c r="C19" s="15" t="s">
        <v>135</v>
      </c>
      <c r="D19" s="38" t="s">
        <v>136</v>
      </c>
      <c r="E19" s="39" t="s">
        <v>137</v>
      </c>
      <c r="F19" s="7"/>
    </row>
    <row r="20" ht="114.75" customHeight="1">
      <c r="A20" s="11">
        <f t="shared" si="1"/>
        <v>19</v>
      </c>
      <c r="B20" s="15" t="str">
        <f>VLOOKUP(MOD(A20 - 1,15) + 1,'Список'!$A$7:$B$22,2,0)</f>
        <v/>
      </c>
      <c r="C20" s="15" t="s">
        <v>138</v>
      </c>
      <c r="D20" s="21" t="s">
        <v>139</v>
      </c>
      <c r="E20" s="15"/>
      <c r="F20" s="7"/>
    </row>
    <row r="21" ht="153.0" customHeight="1">
      <c r="A21" s="11">
        <f t="shared" si="1"/>
        <v>20</v>
      </c>
      <c r="B21" s="15" t="str">
        <f>VLOOKUP(MOD(A21 - 1,15) + 1,'Список'!$A$7:$B$22,2,0)</f>
        <v/>
      </c>
      <c r="C21" s="15" t="s">
        <v>140</v>
      </c>
      <c r="D21" s="36" t="s">
        <v>141</v>
      </c>
      <c r="E21" s="40" t="s">
        <v>142</v>
      </c>
      <c r="F21" s="7"/>
    </row>
    <row r="22" ht="127.5" customHeight="1">
      <c r="A22" s="11">
        <f t="shared" si="1"/>
        <v>21</v>
      </c>
      <c r="B22" s="15" t="str">
        <f>VLOOKUP(MOD(A22 - 1,15) + 1,'Список'!$A$7:$B$22,2,0)</f>
        <v/>
      </c>
      <c r="C22" s="15" t="s">
        <v>143</v>
      </c>
      <c r="D22" s="21" t="s">
        <v>144</v>
      </c>
      <c r="E22" s="15"/>
      <c r="F22" s="7"/>
    </row>
    <row r="23" ht="127.5" customHeight="1">
      <c r="A23" s="11">
        <f t="shared" si="1"/>
        <v>22</v>
      </c>
      <c r="B23" s="15" t="str">
        <f>VLOOKUP(MOD(A23 - 1,15) + 1,'Список'!$A$7:$B$22,2,0)</f>
        <v/>
      </c>
      <c r="C23" s="15" t="s">
        <v>145</v>
      </c>
      <c r="D23" s="21" t="s">
        <v>146</v>
      </c>
      <c r="E23" s="15"/>
      <c r="F23" s="7"/>
    </row>
    <row r="24" ht="89.25" customHeight="1">
      <c r="A24" s="11">
        <f t="shared" si="1"/>
        <v>23</v>
      </c>
      <c r="B24" s="15" t="str">
        <f>VLOOKUP(MOD(A24 - 1,15) + 1,'Список'!$A$7:$B$22,2,0)</f>
        <v/>
      </c>
      <c r="C24" s="32" t="s">
        <v>147</v>
      </c>
      <c r="D24" s="21" t="s">
        <v>148</v>
      </c>
      <c r="E24" s="15"/>
      <c r="F24" s="7"/>
    </row>
    <row r="25" ht="204.0" customHeight="1">
      <c r="A25" s="11">
        <f t="shared" si="1"/>
        <v>24</v>
      </c>
      <c r="B25" s="15" t="str">
        <f>VLOOKUP(MOD(A25 - 1,15) + 1,'Список'!$A$7:$B$22,2,0)</f>
        <v/>
      </c>
      <c r="C25" s="15" t="s">
        <v>149</v>
      </c>
      <c r="D25" s="21" t="s">
        <v>150</v>
      </c>
      <c r="E25" s="15"/>
      <c r="F25" s="30"/>
    </row>
    <row r="26" ht="153.0" customHeight="1">
      <c r="A26" s="11">
        <f t="shared" si="1"/>
        <v>25</v>
      </c>
      <c r="B26" s="15" t="str">
        <f>VLOOKUP(MOD(A26 - 1,15) + 1,'Список'!$A$7:$B$22,2,0)</f>
        <v/>
      </c>
      <c r="C26" s="15" t="s">
        <v>151</v>
      </c>
      <c r="D26" s="21">
        <v>4.0</v>
      </c>
      <c r="E26" s="15" t="s">
        <v>152</v>
      </c>
      <c r="F26" s="7"/>
    </row>
    <row r="27" ht="89.25" customHeight="1">
      <c r="A27" s="11">
        <f t="shared" si="1"/>
        <v>26</v>
      </c>
      <c r="B27" s="15" t="str">
        <f>VLOOKUP(MOD(A27 - 1,15) + 1,'Список'!$A$7:$B$22,2,0)</f>
        <v/>
      </c>
      <c r="C27" s="15" t="s">
        <v>153</v>
      </c>
      <c r="D27" s="21" t="s">
        <v>154</v>
      </c>
      <c r="E27" s="15" t="s">
        <v>155</v>
      </c>
      <c r="F27" s="7"/>
    </row>
    <row r="28" ht="102.0" customHeight="1">
      <c r="A28" s="11">
        <f t="shared" si="1"/>
        <v>27</v>
      </c>
      <c r="B28" s="15" t="str">
        <f>VLOOKUP(MOD(A28 - 1,15) + 1,'Список'!$A$7:$B$22,2,0)</f>
        <v/>
      </c>
      <c r="C28" s="15" t="s">
        <v>156</v>
      </c>
      <c r="D28" s="41" t="s">
        <v>157</v>
      </c>
      <c r="E28" s="32"/>
      <c r="F28" s="1" t="s">
        <v>158</v>
      </c>
    </row>
    <row r="29" ht="15.75" customHeight="1">
      <c r="A29" s="11">
        <f t="shared" si="1"/>
        <v>28</v>
      </c>
      <c r="B29" s="15" t="str">
        <f>VLOOKUP(MOD(A29 - 1,15) + 1,'Список'!$A$7:$B$22,2,0)</f>
        <v/>
      </c>
      <c r="C29" s="42" t="s">
        <v>159</v>
      </c>
      <c r="D29" s="21" t="s">
        <v>160</v>
      </c>
      <c r="E29" s="43"/>
      <c r="F29" s="7"/>
    </row>
    <row r="30" ht="38.25" customHeight="1">
      <c r="A30" s="11">
        <f t="shared" si="1"/>
        <v>29</v>
      </c>
      <c r="B30" s="15" t="str">
        <f>VLOOKUP(MOD(A30 - 1,15) + 1,'Список'!$A$7:$B$22,2,0)</f>
        <v/>
      </c>
      <c r="C30" s="21" t="s">
        <v>161</v>
      </c>
      <c r="D30" s="21" t="s">
        <v>162</v>
      </c>
      <c r="E30" s="15"/>
      <c r="F30" s="7"/>
    </row>
    <row r="31" ht="76.5" customHeight="1">
      <c r="A31" s="11">
        <f t="shared" si="1"/>
        <v>30</v>
      </c>
      <c r="B31" s="15" t="str">
        <f>VLOOKUP(MOD(A31 - 1,15) + 1,'Список'!$A$7:$B$22,2,0)</f>
        <v/>
      </c>
      <c r="C31" s="15" t="s">
        <v>163</v>
      </c>
      <c r="D31" s="37" t="s">
        <v>164</v>
      </c>
      <c r="E31" s="15"/>
      <c r="F31" s="7"/>
    </row>
    <row r="32" ht="89.25" customHeight="1">
      <c r="A32" s="11">
        <f t="shared" si="1"/>
        <v>31</v>
      </c>
      <c r="B32" s="15" t="str">
        <f>VLOOKUP(MOD(A32 - 1,15) + 1,'Список'!$A$7:$B$22,2,0)</f>
        <v/>
      </c>
      <c r="C32" s="21" t="s">
        <v>165</v>
      </c>
      <c r="D32" s="21" t="s">
        <v>166</v>
      </c>
      <c r="E32" s="21" t="s">
        <v>167</v>
      </c>
      <c r="F32" s="30" t="s">
        <v>168</v>
      </c>
    </row>
    <row r="33" ht="153.0" customHeight="1">
      <c r="A33" s="11">
        <f t="shared" si="1"/>
        <v>32</v>
      </c>
      <c r="B33" s="15" t="str">
        <f>VLOOKUP(MOD(A33 - 1,15) + 1,'Список'!$A$7:$B$22,2,0)</f>
        <v/>
      </c>
      <c r="C33" s="15" t="s">
        <v>169</v>
      </c>
      <c r="D33" s="21">
        <v>10.0</v>
      </c>
      <c r="E33" s="15" t="s">
        <v>170</v>
      </c>
      <c r="F33" s="7"/>
    </row>
    <row r="34" ht="127.5" customHeight="1">
      <c r="A34" s="11">
        <f t="shared" si="1"/>
        <v>33</v>
      </c>
      <c r="B34" s="15" t="str">
        <f>VLOOKUP(MOD(A34 - 1,15) + 1,'Список'!$A$7:$B$22,2,0)</f>
        <v/>
      </c>
      <c r="C34" s="15" t="s">
        <v>171</v>
      </c>
      <c r="D34" s="21">
        <v>8.0</v>
      </c>
      <c r="E34" s="15"/>
      <c r="F34" s="7"/>
    </row>
    <row r="35" ht="174.75" customHeight="1">
      <c r="A35" s="11">
        <f t="shared" si="1"/>
        <v>34</v>
      </c>
      <c r="B35" s="15" t="str">
        <f>VLOOKUP(MOD(A35 - 1,15) + 1,'Список'!$A$7:$B$22,2,0)</f>
        <v/>
      </c>
      <c r="C35" s="15" t="s">
        <v>172</v>
      </c>
      <c r="D35" s="21" t="s">
        <v>173</v>
      </c>
      <c r="E35" s="35" t="s">
        <v>174</v>
      </c>
      <c r="F35" s="35" t="s">
        <v>175</v>
      </c>
    </row>
    <row r="36" ht="127.5" customHeight="1">
      <c r="A36" s="11">
        <f t="shared" si="1"/>
        <v>35</v>
      </c>
      <c r="B36" s="15" t="str">
        <f>VLOOKUP(MOD(A36 - 1,15) + 1,'Список'!$A$7:$B$22,2,0)</f>
        <v/>
      </c>
      <c r="C36" s="15" t="s">
        <v>176</v>
      </c>
      <c r="D36" s="21" t="s">
        <v>177</v>
      </c>
      <c r="E36" s="15" t="s">
        <v>178</v>
      </c>
      <c r="F36" s="7"/>
    </row>
    <row r="37" ht="38.25" customHeight="1">
      <c r="A37" s="11">
        <f t="shared" si="1"/>
        <v>36</v>
      </c>
      <c r="B37" s="15"/>
      <c r="C37" s="15" t="s">
        <v>161</v>
      </c>
      <c r="D37" s="21" t="s">
        <v>79</v>
      </c>
      <c r="E37" s="15" t="s">
        <v>178</v>
      </c>
      <c r="F37" s="7"/>
    </row>
    <row r="38" ht="114.75" customHeight="1">
      <c r="A38" s="11">
        <f t="shared" si="1"/>
        <v>37</v>
      </c>
      <c r="B38" s="15"/>
      <c r="C38" s="15" t="s">
        <v>179</v>
      </c>
      <c r="D38" s="21" t="s">
        <v>180</v>
      </c>
      <c r="E38" s="15" t="s">
        <v>181</v>
      </c>
      <c r="F38" s="7"/>
    </row>
    <row r="39" ht="114.75" customHeight="1">
      <c r="A39" s="11">
        <f t="shared" si="1"/>
        <v>38</v>
      </c>
      <c r="B39" s="15"/>
      <c r="C39" s="15" t="s">
        <v>182</v>
      </c>
      <c r="D39" s="44" t="s">
        <v>183</v>
      </c>
      <c r="E39" s="15"/>
      <c r="F39" s="7"/>
    </row>
    <row r="40" ht="153.0" customHeight="1">
      <c r="A40" s="11">
        <f t="shared" si="1"/>
        <v>39</v>
      </c>
      <c r="B40" s="15"/>
      <c r="C40" s="15" t="s">
        <v>184</v>
      </c>
      <c r="D40" s="21" t="s">
        <v>185</v>
      </c>
      <c r="E40" s="15"/>
      <c r="F40" s="7"/>
    </row>
    <row r="41" ht="12.75" customHeight="1">
      <c r="A41" s="11">
        <f t="shared" si="1"/>
        <v>40</v>
      </c>
      <c r="B41" s="15"/>
      <c r="C41" s="15"/>
      <c r="D41" s="15"/>
      <c r="E41" s="15"/>
      <c r="F41" s="7"/>
    </row>
    <row r="42" ht="12.75" customHeight="1">
      <c r="A42" s="11">
        <f t="shared" si="1"/>
        <v>41</v>
      </c>
      <c r="B42" s="15"/>
      <c r="C42" s="15"/>
      <c r="D42" s="15"/>
      <c r="E42" s="15"/>
      <c r="F42" s="7"/>
    </row>
    <row r="43" ht="12.75" customHeight="1">
      <c r="A43" s="11">
        <f t="shared" si="1"/>
        <v>42</v>
      </c>
      <c r="B43" s="15"/>
      <c r="C43" s="15"/>
      <c r="D43" s="15"/>
      <c r="E43" s="15"/>
      <c r="F43" s="7"/>
    </row>
    <row r="44" ht="12.75" customHeight="1">
      <c r="A44" s="11">
        <f t="shared" si="1"/>
        <v>43</v>
      </c>
      <c r="B44" s="15"/>
      <c r="C44" s="15"/>
      <c r="D44" s="15"/>
      <c r="E44" s="15"/>
      <c r="F44" s="7"/>
    </row>
    <row r="45" ht="12.75" customHeight="1">
      <c r="A45" s="11">
        <f t="shared" si="1"/>
        <v>44</v>
      </c>
      <c r="B45" s="15"/>
      <c r="C45" s="15"/>
      <c r="D45" s="15"/>
      <c r="E45" s="15"/>
      <c r="F45" s="7"/>
    </row>
    <row r="46" ht="12.75" customHeight="1">
      <c r="A46" s="11">
        <f t="shared" si="1"/>
        <v>45</v>
      </c>
      <c r="B46" s="15"/>
      <c r="C46" s="15"/>
      <c r="D46" s="15"/>
      <c r="E46" s="15"/>
      <c r="F46" s="7"/>
    </row>
    <row r="47" ht="12.75" customHeight="1">
      <c r="A47" s="11">
        <f t="shared" si="1"/>
        <v>46</v>
      </c>
      <c r="B47" s="15"/>
      <c r="C47" s="15"/>
      <c r="D47" s="15"/>
      <c r="E47" s="15"/>
      <c r="F47" s="7"/>
    </row>
    <row r="48" ht="12.75" customHeight="1">
      <c r="A48" s="11">
        <f t="shared" si="1"/>
        <v>47</v>
      </c>
      <c r="B48" s="15"/>
      <c r="C48" s="15"/>
      <c r="D48" s="15"/>
      <c r="E48" s="15"/>
      <c r="F48" s="7"/>
    </row>
    <row r="49" ht="12.75" customHeight="1">
      <c r="A49" s="11">
        <f t="shared" si="1"/>
        <v>48</v>
      </c>
      <c r="B49" s="15"/>
      <c r="C49" s="15"/>
      <c r="D49" s="15"/>
      <c r="E49" s="15"/>
      <c r="F49" s="7"/>
    </row>
    <row r="50" ht="12.75" customHeight="1">
      <c r="A50" s="11">
        <f t="shared" si="1"/>
        <v>49</v>
      </c>
      <c r="B50" s="15"/>
      <c r="C50" s="15"/>
      <c r="D50" s="15"/>
      <c r="E50" s="15"/>
      <c r="F50" s="7"/>
    </row>
    <row r="51" ht="12.75" customHeight="1">
      <c r="A51" s="11">
        <f t="shared" si="1"/>
        <v>50</v>
      </c>
      <c r="B51" s="15"/>
      <c r="C51" s="15"/>
      <c r="D51" s="15"/>
      <c r="E51" s="15"/>
      <c r="F51" s="7"/>
    </row>
    <row r="52" ht="12.75" customHeight="1">
      <c r="A52" s="11">
        <f t="shared" si="1"/>
        <v>51</v>
      </c>
      <c r="B52" s="15"/>
      <c r="C52" s="15"/>
      <c r="D52" s="15"/>
      <c r="E52" s="15"/>
      <c r="F52" s="7"/>
    </row>
    <row r="53" ht="12.75" customHeight="1">
      <c r="A53" s="11">
        <f t="shared" si="1"/>
        <v>52</v>
      </c>
      <c r="B53" s="15"/>
      <c r="C53" s="15"/>
      <c r="D53" s="15"/>
      <c r="E53" s="15"/>
      <c r="F53" s="7"/>
    </row>
    <row r="54" ht="12.75" customHeight="1">
      <c r="A54" s="11">
        <f t="shared" si="1"/>
        <v>53</v>
      </c>
      <c r="B54" s="15"/>
      <c r="C54" s="15"/>
      <c r="D54" s="15"/>
      <c r="E54" s="15"/>
      <c r="F54" s="7"/>
    </row>
    <row r="55" ht="12.75" customHeight="1">
      <c r="A55" s="11">
        <f t="shared" si="1"/>
        <v>54</v>
      </c>
      <c r="B55" s="15"/>
      <c r="C55" s="15"/>
      <c r="D55" s="15"/>
      <c r="E55" s="15"/>
      <c r="F55" s="7"/>
    </row>
    <row r="56" ht="12.75" customHeight="1">
      <c r="A56" s="11">
        <f t="shared" si="1"/>
        <v>55</v>
      </c>
      <c r="B56" s="15"/>
      <c r="C56" s="15"/>
      <c r="D56" s="15"/>
      <c r="E56" s="15"/>
      <c r="F56" s="7"/>
    </row>
    <row r="57" ht="12.75" customHeight="1">
      <c r="A57" s="11">
        <f t="shared" si="1"/>
        <v>56</v>
      </c>
      <c r="B57" s="15"/>
      <c r="C57" s="15"/>
      <c r="D57" s="15"/>
      <c r="E57" s="15"/>
      <c r="F57" s="7"/>
    </row>
    <row r="58" ht="12.75" customHeight="1">
      <c r="A58" s="11">
        <f t="shared" si="1"/>
        <v>57</v>
      </c>
      <c r="B58" s="15"/>
      <c r="C58" s="15"/>
      <c r="D58" s="15"/>
      <c r="E58" s="15"/>
      <c r="F58" s="7"/>
    </row>
    <row r="59" ht="12.75" customHeight="1">
      <c r="A59" s="11">
        <f t="shared" si="1"/>
        <v>58</v>
      </c>
      <c r="B59" s="15"/>
      <c r="C59" s="15"/>
      <c r="D59" s="15"/>
      <c r="E59" s="15"/>
      <c r="F59" s="7"/>
    </row>
    <row r="60" ht="12.75" customHeight="1">
      <c r="A60" s="11">
        <f t="shared" si="1"/>
        <v>59</v>
      </c>
      <c r="B60" s="15"/>
      <c r="C60" s="15"/>
      <c r="D60" s="15"/>
      <c r="E60" s="15"/>
      <c r="F60" s="7"/>
    </row>
    <row r="61" ht="12.75" customHeight="1">
      <c r="A61" s="11">
        <f t="shared" si="1"/>
        <v>60</v>
      </c>
      <c r="B61" s="15"/>
      <c r="C61" s="15"/>
      <c r="D61" s="15"/>
      <c r="E61" s="15"/>
      <c r="F61" s="7"/>
    </row>
    <row r="62" ht="12.75" customHeight="1">
      <c r="A62" s="11">
        <f t="shared" si="1"/>
        <v>61</v>
      </c>
      <c r="B62" s="15"/>
      <c r="C62" s="15"/>
      <c r="D62" s="15"/>
      <c r="E62" s="15"/>
      <c r="F62" s="7"/>
    </row>
    <row r="63" ht="12.75" customHeight="1">
      <c r="A63" s="11">
        <f t="shared" si="1"/>
        <v>62</v>
      </c>
      <c r="B63" s="15"/>
      <c r="C63" s="15"/>
      <c r="D63" s="15"/>
      <c r="E63" s="15"/>
      <c r="F63" s="7"/>
    </row>
    <row r="64" ht="12.75" customHeight="1">
      <c r="A64" s="11">
        <f t="shared" si="1"/>
        <v>63</v>
      </c>
      <c r="B64" s="15"/>
      <c r="C64" s="15"/>
      <c r="D64" s="15"/>
      <c r="E64" s="15"/>
      <c r="F64" s="7"/>
    </row>
    <row r="65" ht="12.75" customHeight="1">
      <c r="A65" s="11">
        <f t="shared" si="1"/>
        <v>64</v>
      </c>
      <c r="B65" s="15"/>
      <c r="C65" s="15"/>
      <c r="D65" s="15"/>
      <c r="E65" s="15"/>
      <c r="F65" s="7"/>
    </row>
    <row r="66" ht="12.75" customHeight="1">
      <c r="A66" s="11">
        <f t="shared" si="1"/>
        <v>65</v>
      </c>
      <c r="B66" s="15"/>
      <c r="C66" s="15"/>
      <c r="D66" s="15"/>
      <c r="E66" s="15"/>
      <c r="F66" s="7"/>
    </row>
    <row r="67" ht="12.75" customHeight="1">
      <c r="A67" s="11">
        <f t="shared" si="1"/>
        <v>66</v>
      </c>
      <c r="B67" s="15"/>
      <c r="C67" s="15"/>
      <c r="D67" s="15"/>
      <c r="E67" s="15"/>
      <c r="F67" s="7"/>
    </row>
    <row r="68" ht="12.75" customHeight="1">
      <c r="A68" s="11">
        <f t="shared" si="1"/>
        <v>67</v>
      </c>
      <c r="B68" s="15"/>
      <c r="C68" s="15"/>
      <c r="D68" s="15"/>
      <c r="E68" s="15"/>
      <c r="F68" s="7"/>
    </row>
    <row r="69" ht="12.75" customHeight="1">
      <c r="A69" s="11">
        <f t="shared" si="1"/>
        <v>68</v>
      </c>
      <c r="B69" s="15"/>
      <c r="C69" s="15"/>
      <c r="D69" s="15"/>
      <c r="E69" s="15"/>
      <c r="F69" s="7"/>
    </row>
    <row r="70" ht="12.75" customHeight="1">
      <c r="A70" s="11">
        <f t="shared" si="1"/>
        <v>69</v>
      </c>
      <c r="B70" s="15"/>
      <c r="C70" s="15"/>
      <c r="D70" s="15"/>
      <c r="E70" s="15"/>
      <c r="F70" s="7"/>
    </row>
    <row r="71" ht="12.75" customHeight="1">
      <c r="A71" s="11">
        <f t="shared" si="1"/>
        <v>70</v>
      </c>
      <c r="B71" s="15"/>
      <c r="C71" s="15"/>
      <c r="D71" s="15"/>
      <c r="E71" s="15"/>
      <c r="F71" s="7"/>
    </row>
    <row r="72" ht="12.75" customHeight="1">
      <c r="A72" s="11">
        <f t="shared" si="1"/>
        <v>71</v>
      </c>
      <c r="B72" s="15"/>
      <c r="C72" s="15"/>
      <c r="D72" s="15"/>
      <c r="E72" s="15"/>
      <c r="F72" s="7"/>
    </row>
    <row r="73" ht="12.75" customHeight="1">
      <c r="A73" s="11">
        <f t="shared" si="1"/>
        <v>72</v>
      </c>
      <c r="B73" s="15"/>
      <c r="C73" s="15"/>
      <c r="D73" s="15"/>
      <c r="E73" s="15"/>
      <c r="F73" s="7"/>
    </row>
    <row r="74" ht="12.75" customHeight="1">
      <c r="A74" s="11">
        <f t="shared" si="1"/>
        <v>73</v>
      </c>
      <c r="B74" s="15"/>
      <c r="C74" s="15"/>
      <c r="D74" s="15"/>
      <c r="E74" s="15"/>
      <c r="F74" s="7"/>
    </row>
    <row r="75" ht="12.75" customHeight="1">
      <c r="A75" s="11">
        <f t="shared" si="1"/>
        <v>74</v>
      </c>
      <c r="B75" s="15"/>
      <c r="C75" s="15"/>
      <c r="D75" s="15"/>
      <c r="E75" s="15"/>
      <c r="F75" s="7"/>
    </row>
    <row r="76" ht="12.75" customHeight="1">
      <c r="A76" s="11">
        <f t="shared" si="1"/>
        <v>75</v>
      </c>
      <c r="B76" s="15"/>
      <c r="C76" s="15"/>
      <c r="D76" s="15"/>
      <c r="E76" s="15"/>
      <c r="F76" s="7"/>
    </row>
    <row r="77" ht="12.75" customHeight="1">
      <c r="A77" s="11">
        <f t="shared" si="1"/>
        <v>76</v>
      </c>
      <c r="B77" s="15"/>
      <c r="C77" s="15"/>
      <c r="D77" s="15"/>
      <c r="E77" s="15"/>
      <c r="F77" s="7"/>
    </row>
    <row r="78" ht="12.75" customHeight="1">
      <c r="A78" s="11">
        <f t="shared" si="1"/>
        <v>77</v>
      </c>
      <c r="B78" s="15"/>
      <c r="C78" s="15"/>
      <c r="D78" s="15"/>
      <c r="E78" s="15"/>
      <c r="F78" s="7"/>
    </row>
    <row r="79" ht="12.75" customHeight="1">
      <c r="A79" s="11">
        <f t="shared" si="1"/>
        <v>78</v>
      </c>
      <c r="B79" s="15"/>
      <c r="C79" s="15"/>
      <c r="D79" s="15"/>
      <c r="E79" s="15"/>
      <c r="F79" s="7"/>
    </row>
    <row r="80" ht="12.75" customHeight="1">
      <c r="A80" s="11">
        <f t="shared" si="1"/>
        <v>79</v>
      </c>
      <c r="B80" s="15"/>
      <c r="C80" s="15"/>
      <c r="D80" s="15"/>
      <c r="E80" s="15"/>
      <c r="F80" s="7"/>
    </row>
    <row r="81" ht="12.75" customHeight="1">
      <c r="A81" s="11">
        <f t="shared" si="1"/>
        <v>80</v>
      </c>
      <c r="B81" s="15"/>
      <c r="C81" s="15"/>
      <c r="D81" s="15"/>
      <c r="E81" s="15"/>
      <c r="F81" s="7"/>
    </row>
    <row r="82" ht="12.75" customHeight="1">
      <c r="A82" s="11">
        <f t="shared" si="1"/>
        <v>81</v>
      </c>
      <c r="B82" s="15"/>
      <c r="C82" s="15"/>
      <c r="D82" s="15"/>
      <c r="E82" s="15"/>
      <c r="F82" s="7"/>
    </row>
    <row r="83" ht="12.75" customHeight="1">
      <c r="A83" s="11">
        <f t="shared" si="1"/>
        <v>82</v>
      </c>
      <c r="B83" s="15"/>
      <c r="C83" s="15"/>
      <c r="D83" s="15"/>
      <c r="E83" s="15"/>
      <c r="F83" s="7"/>
    </row>
    <row r="84" ht="12.75" customHeight="1">
      <c r="A84" s="11">
        <f t="shared" si="1"/>
        <v>83</v>
      </c>
      <c r="B84" s="15"/>
      <c r="C84" s="15"/>
      <c r="D84" s="15"/>
      <c r="E84" s="15"/>
      <c r="F84" s="7"/>
    </row>
    <row r="85" ht="12.75" customHeight="1">
      <c r="A85" s="11">
        <f t="shared" si="1"/>
        <v>84</v>
      </c>
      <c r="B85" s="15"/>
      <c r="C85" s="15"/>
      <c r="D85" s="15"/>
      <c r="E85" s="15"/>
      <c r="F85" s="7"/>
    </row>
    <row r="86" ht="12.75" customHeight="1">
      <c r="A86" s="11">
        <f t="shared" si="1"/>
        <v>85</v>
      </c>
      <c r="B86" s="15"/>
      <c r="C86" s="15"/>
      <c r="D86" s="15"/>
      <c r="E86" s="15"/>
      <c r="F86" s="7"/>
    </row>
    <row r="87" ht="12.75" customHeight="1">
      <c r="A87" s="11">
        <f t="shared" si="1"/>
        <v>86</v>
      </c>
      <c r="B87" s="15"/>
      <c r="C87" s="15"/>
      <c r="D87" s="15"/>
      <c r="E87" s="15"/>
      <c r="F87" s="7"/>
    </row>
    <row r="88" ht="12.75" customHeight="1">
      <c r="A88" s="11">
        <f t="shared" si="1"/>
        <v>87</v>
      </c>
      <c r="B88" s="15"/>
      <c r="C88" s="15"/>
      <c r="D88" s="15"/>
      <c r="E88" s="15"/>
      <c r="F88" s="7"/>
    </row>
    <row r="89" ht="12.75" customHeight="1">
      <c r="A89" s="11">
        <f t="shared" si="1"/>
        <v>88</v>
      </c>
      <c r="B89" s="15"/>
      <c r="C89" s="15"/>
      <c r="D89" s="15"/>
      <c r="E89" s="15"/>
      <c r="F89" s="7"/>
    </row>
    <row r="90" ht="12.75" customHeight="1">
      <c r="A90" s="11">
        <f t="shared" si="1"/>
        <v>89</v>
      </c>
      <c r="B90" s="15"/>
      <c r="C90" s="15"/>
      <c r="D90" s="15"/>
      <c r="E90" s="15"/>
      <c r="F90" s="7"/>
    </row>
    <row r="91" ht="12.75" customHeight="1">
      <c r="A91" s="11">
        <f t="shared" si="1"/>
        <v>90</v>
      </c>
      <c r="B91" s="15"/>
      <c r="C91" s="15"/>
      <c r="D91" s="15"/>
      <c r="E91" s="15"/>
      <c r="F91" s="7"/>
    </row>
    <row r="92" ht="12.75" customHeight="1">
      <c r="A92" s="11">
        <f t="shared" si="1"/>
        <v>91</v>
      </c>
      <c r="B92" s="15"/>
      <c r="C92" s="15"/>
      <c r="D92" s="15"/>
      <c r="E92" s="15"/>
      <c r="F92" s="7"/>
    </row>
    <row r="93" ht="12.75" customHeight="1">
      <c r="A93" s="11">
        <f t="shared" si="1"/>
        <v>92</v>
      </c>
      <c r="B93" s="15"/>
      <c r="C93" s="15"/>
      <c r="D93" s="15"/>
      <c r="E93" s="15"/>
      <c r="F93" s="7"/>
    </row>
    <row r="94" ht="12.75" customHeight="1">
      <c r="A94" s="11">
        <f t="shared" si="1"/>
        <v>93</v>
      </c>
      <c r="B94" s="15"/>
      <c r="C94" s="15"/>
      <c r="D94" s="15"/>
      <c r="E94" s="15"/>
      <c r="F94" s="7"/>
    </row>
    <row r="95" ht="12.75" customHeight="1">
      <c r="A95" s="11">
        <f t="shared" si="1"/>
        <v>94</v>
      </c>
      <c r="B95" s="15"/>
      <c r="C95" s="15"/>
      <c r="D95" s="15"/>
      <c r="E95" s="15"/>
      <c r="F95" s="7"/>
    </row>
    <row r="96" ht="12.75" customHeight="1">
      <c r="A96" s="11">
        <f t="shared" si="1"/>
        <v>95</v>
      </c>
      <c r="B96" s="15"/>
      <c r="C96" s="15"/>
      <c r="D96" s="15"/>
      <c r="E96" s="15"/>
      <c r="F96" s="7"/>
    </row>
    <row r="97" ht="12.75" customHeight="1">
      <c r="A97" s="11">
        <f t="shared" si="1"/>
        <v>96</v>
      </c>
      <c r="B97" s="15"/>
      <c r="C97" s="15"/>
      <c r="D97" s="15"/>
      <c r="E97" s="15"/>
      <c r="F97" s="7"/>
    </row>
    <row r="98" ht="12.75" customHeight="1">
      <c r="A98" s="11">
        <f t="shared" si="1"/>
        <v>97</v>
      </c>
      <c r="B98" s="15"/>
      <c r="C98" s="15"/>
      <c r="D98" s="15"/>
      <c r="E98" s="15"/>
      <c r="F98" s="7"/>
    </row>
    <row r="99" ht="12.75" customHeight="1">
      <c r="A99" s="11">
        <f t="shared" si="1"/>
        <v>98</v>
      </c>
      <c r="B99" s="15"/>
      <c r="C99" s="15"/>
      <c r="D99" s="15"/>
      <c r="E99" s="15"/>
      <c r="F99" s="7"/>
    </row>
    <row r="100" ht="12.75" customHeight="1">
      <c r="A100" s="11">
        <f t="shared" si="1"/>
        <v>99</v>
      </c>
      <c r="B100" s="15"/>
      <c r="C100" s="15"/>
      <c r="D100" s="15"/>
      <c r="E100" s="15"/>
      <c r="F100" s="7"/>
    </row>
    <row r="101" ht="12.75" customHeight="1">
      <c r="A101" s="11">
        <f t="shared" si="1"/>
        <v>100</v>
      </c>
      <c r="B101" s="15"/>
      <c r="C101" s="15"/>
      <c r="D101" s="15"/>
      <c r="E101" s="15"/>
      <c r="F101" s="7"/>
    </row>
    <row r="102" ht="12.75" customHeight="1">
      <c r="B102" s="7"/>
      <c r="C102" s="5"/>
      <c r="D102" s="5"/>
      <c r="E102" s="5"/>
      <c r="F102" s="7"/>
    </row>
    <row r="103" ht="15.75" customHeight="1">
      <c r="B103" s="7"/>
      <c r="C103" s="7"/>
      <c r="D103" s="7"/>
      <c r="E103" s="7"/>
      <c r="F103" s="7"/>
    </row>
    <row r="104" ht="15.75" customHeight="1">
      <c r="B104" s="7"/>
      <c r="C104" s="7"/>
      <c r="D104" s="7"/>
      <c r="E104" s="7"/>
      <c r="F104" s="7"/>
    </row>
    <row r="105" ht="15.75" customHeight="1">
      <c r="B105" s="7"/>
      <c r="C105" s="7"/>
      <c r="D105" s="7"/>
      <c r="E105" s="7"/>
      <c r="F105" s="7"/>
    </row>
    <row r="106" ht="15.75" customHeight="1">
      <c r="B106" s="7"/>
      <c r="C106" s="7"/>
      <c r="D106" s="7"/>
      <c r="E106" s="7"/>
      <c r="F106" s="7"/>
    </row>
    <row r="107" ht="15.75" customHeight="1">
      <c r="B107" s="7"/>
      <c r="C107" s="7"/>
      <c r="D107" s="7"/>
      <c r="E107" s="7"/>
      <c r="F107" s="7"/>
    </row>
    <row r="108" ht="15.75" customHeight="1">
      <c r="B108" s="7"/>
      <c r="C108" s="7"/>
      <c r="D108" s="7"/>
      <c r="E108" s="7"/>
      <c r="F108" s="7"/>
    </row>
    <row r="109" ht="15.75" customHeight="1">
      <c r="B109" s="7"/>
      <c r="C109" s="7"/>
      <c r="D109" s="7"/>
      <c r="E109" s="7"/>
      <c r="F109" s="7"/>
    </row>
    <row r="110" ht="15.75" customHeight="1">
      <c r="B110" s="7"/>
      <c r="C110" s="7"/>
      <c r="D110" s="7"/>
      <c r="E110" s="7"/>
      <c r="F110" s="7"/>
    </row>
    <row r="111" ht="15.75" customHeight="1">
      <c r="B111" s="7"/>
      <c r="C111" s="7"/>
      <c r="D111" s="7"/>
      <c r="E111" s="7"/>
      <c r="F111" s="7"/>
    </row>
    <row r="112" ht="15.75" customHeight="1">
      <c r="B112" s="7"/>
      <c r="C112" s="7"/>
      <c r="D112" s="7"/>
      <c r="E112" s="7"/>
      <c r="F112" s="7"/>
    </row>
    <row r="113" ht="15.75" customHeight="1">
      <c r="B113" s="7"/>
      <c r="C113" s="7"/>
      <c r="D113" s="7"/>
      <c r="E113" s="7"/>
      <c r="F113" s="7"/>
    </row>
    <row r="114" ht="15.75" customHeight="1">
      <c r="B114" s="7"/>
      <c r="C114" s="7"/>
      <c r="D114" s="7"/>
      <c r="E114" s="7"/>
      <c r="F114" s="7"/>
    </row>
    <row r="115" ht="15.75" customHeight="1">
      <c r="B115" s="7"/>
      <c r="C115" s="7"/>
      <c r="D115" s="7"/>
      <c r="E115" s="7"/>
      <c r="F115" s="7"/>
    </row>
    <row r="116" ht="15.75" customHeight="1">
      <c r="B116" s="7"/>
      <c r="C116" s="7"/>
      <c r="D116" s="7"/>
      <c r="E116" s="7"/>
      <c r="F116" s="7"/>
    </row>
    <row r="117" ht="15.75" customHeight="1">
      <c r="B117" s="7"/>
      <c r="C117" s="7"/>
      <c r="D117" s="7"/>
      <c r="E117" s="7"/>
      <c r="F117" s="7"/>
    </row>
    <row r="118" ht="15.75" customHeight="1">
      <c r="B118" s="7"/>
      <c r="C118" s="7"/>
      <c r="D118" s="7"/>
      <c r="E118" s="7"/>
      <c r="F118" s="7"/>
    </row>
    <row r="119" ht="15.75" customHeight="1">
      <c r="B119" s="7"/>
      <c r="C119" s="7"/>
      <c r="D119" s="7"/>
      <c r="E119" s="7"/>
      <c r="F119" s="7"/>
    </row>
    <row r="120" ht="15.75" customHeight="1">
      <c r="B120" s="7"/>
      <c r="C120" s="7"/>
      <c r="D120" s="7"/>
      <c r="E120" s="7"/>
      <c r="F120" s="7"/>
    </row>
    <row r="121" ht="15.75" customHeight="1">
      <c r="B121" s="7"/>
      <c r="C121" s="7"/>
      <c r="D121" s="7"/>
      <c r="E121" s="7"/>
      <c r="F121" s="7"/>
    </row>
    <row r="122" ht="15.75" customHeight="1">
      <c r="B122" s="7"/>
      <c r="C122" s="7"/>
      <c r="D122" s="7"/>
      <c r="E122" s="7"/>
      <c r="F122" s="7"/>
    </row>
    <row r="123" ht="15.75" customHeight="1">
      <c r="B123" s="7"/>
      <c r="C123" s="7"/>
      <c r="D123" s="7"/>
      <c r="E123" s="7"/>
      <c r="F123" s="7"/>
    </row>
    <row r="124" ht="15.75" customHeight="1">
      <c r="B124" s="7"/>
      <c r="C124" s="7"/>
      <c r="D124" s="7"/>
      <c r="E124" s="7"/>
      <c r="F124" s="7"/>
    </row>
    <row r="125" ht="15.75" customHeight="1">
      <c r="B125" s="7"/>
      <c r="C125" s="7"/>
      <c r="D125" s="7"/>
      <c r="E125" s="7"/>
      <c r="F125" s="7"/>
    </row>
    <row r="126" ht="15.75" customHeight="1">
      <c r="B126" s="7"/>
      <c r="C126" s="7"/>
      <c r="D126" s="7"/>
      <c r="E126" s="7"/>
      <c r="F126" s="7"/>
    </row>
    <row r="127" ht="15.75" customHeight="1">
      <c r="B127" s="7"/>
      <c r="C127" s="7"/>
      <c r="D127" s="7"/>
      <c r="E127" s="7"/>
      <c r="F127" s="7"/>
    </row>
    <row r="128" ht="15.75" customHeight="1">
      <c r="B128" s="7"/>
      <c r="C128" s="7"/>
      <c r="D128" s="7"/>
      <c r="E128" s="7"/>
      <c r="F128" s="7"/>
    </row>
    <row r="129" ht="15.75" customHeight="1">
      <c r="B129" s="7"/>
      <c r="C129" s="7"/>
      <c r="D129" s="7"/>
      <c r="E129" s="7"/>
      <c r="F129" s="7"/>
    </row>
    <row r="130" ht="15.75" customHeight="1">
      <c r="B130" s="7"/>
      <c r="C130" s="7"/>
      <c r="D130" s="7"/>
      <c r="E130" s="7"/>
      <c r="F130" s="7"/>
    </row>
    <row r="131" ht="15.75" customHeight="1">
      <c r="B131" s="7"/>
      <c r="C131" s="7"/>
      <c r="D131" s="7"/>
      <c r="E131" s="7"/>
      <c r="F131" s="7"/>
    </row>
    <row r="132" ht="15.75" customHeight="1">
      <c r="B132" s="7"/>
      <c r="C132" s="7"/>
      <c r="D132" s="7"/>
      <c r="E132" s="7"/>
      <c r="F132" s="7"/>
    </row>
    <row r="133" ht="15.75" customHeight="1">
      <c r="B133" s="7"/>
      <c r="C133" s="7"/>
      <c r="D133" s="7"/>
      <c r="E133" s="7"/>
      <c r="F133" s="7"/>
    </row>
    <row r="134" ht="15.75" customHeight="1">
      <c r="B134" s="7"/>
      <c r="C134" s="7"/>
      <c r="D134" s="7"/>
      <c r="E134" s="7"/>
      <c r="F134" s="7"/>
    </row>
    <row r="135" ht="15.75" customHeight="1">
      <c r="B135" s="7"/>
      <c r="C135" s="7"/>
      <c r="D135" s="7"/>
      <c r="E135" s="7"/>
      <c r="F135" s="7"/>
    </row>
    <row r="136" ht="15.75" customHeight="1">
      <c r="B136" s="7"/>
      <c r="C136" s="7"/>
      <c r="D136" s="7"/>
      <c r="E136" s="7"/>
      <c r="F136" s="7"/>
    </row>
    <row r="137" ht="15.75" customHeight="1">
      <c r="B137" s="7"/>
      <c r="C137" s="7"/>
      <c r="D137" s="7"/>
      <c r="E137" s="7"/>
      <c r="F137" s="7"/>
    </row>
    <row r="138" ht="15.75" customHeight="1">
      <c r="B138" s="7"/>
      <c r="C138" s="7"/>
      <c r="D138" s="7"/>
      <c r="E138" s="7"/>
      <c r="F138" s="7"/>
    </row>
    <row r="139" ht="15.75" customHeight="1">
      <c r="B139" s="7"/>
      <c r="C139" s="7"/>
      <c r="D139" s="7"/>
      <c r="E139" s="7"/>
      <c r="F139" s="7"/>
    </row>
    <row r="140" ht="15.75" customHeight="1">
      <c r="B140" s="7"/>
      <c r="C140" s="7"/>
      <c r="D140" s="7"/>
      <c r="E140" s="7"/>
      <c r="F140" s="7"/>
    </row>
    <row r="141" ht="15.75" customHeight="1">
      <c r="B141" s="7"/>
      <c r="C141" s="7"/>
      <c r="D141" s="7"/>
      <c r="E141" s="7"/>
      <c r="F141" s="7"/>
    </row>
    <row r="142" ht="15.75" customHeight="1">
      <c r="B142" s="7"/>
      <c r="C142" s="7"/>
      <c r="D142" s="7"/>
      <c r="E142" s="7"/>
      <c r="F142" s="7"/>
    </row>
    <row r="143" ht="15.75" customHeight="1">
      <c r="B143" s="7"/>
      <c r="C143" s="7"/>
      <c r="D143" s="7"/>
      <c r="E143" s="7"/>
      <c r="F143" s="7"/>
    </row>
    <row r="144" ht="15.75" customHeight="1">
      <c r="B144" s="7"/>
      <c r="C144" s="7"/>
      <c r="D144" s="7"/>
      <c r="E144" s="7"/>
      <c r="F144" s="7"/>
    </row>
    <row r="145" ht="15.75" customHeight="1">
      <c r="B145" s="7"/>
      <c r="C145" s="7"/>
      <c r="D145" s="7"/>
      <c r="E145" s="7"/>
      <c r="F145" s="7"/>
    </row>
    <row r="146" ht="15.75" customHeight="1">
      <c r="B146" s="7"/>
      <c r="C146" s="7"/>
      <c r="D146" s="7"/>
      <c r="E146" s="7"/>
      <c r="F146" s="7"/>
    </row>
    <row r="147" ht="15.75" customHeight="1">
      <c r="B147" s="7"/>
      <c r="C147" s="7"/>
      <c r="D147" s="7"/>
      <c r="E147" s="7"/>
      <c r="F147" s="7"/>
    </row>
    <row r="148" ht="15.75" customHeight="1">
      <c r="B148" s="7"/>
      <c r="C148" s="7"/>
      <c r="D148" s="7"/>
      <c r="E148" s="7"/>
      <c r="F148" s="7"/>
    </row>
    <row r="149" ht="15.75" customHeight="1">
      <c r="B149" s="7"/>
      <c r="C149" s="7"/>
      <c r="D149" s="7"/>
      <c r="E149" s="7"/>
      <c r="F149" s="7"/>
    </row>
    <row r="150" ht="15.75" customHeight="1">
      <c r="B150" s="7"/>
      <c r="C150" s="7"/>
      <c r="D150" s="7"/>
      <c r="E150" s="7"/>
      <c r="F150" s="7"/>
    </row>
    <row r="151" ht="15.75" customHeight="1">
      <c r="B151" s="7"/>
      <c r="C151" s="7"/>
      <c r="D151" s="7"/>
      <c r="E151" s="7"/>
      <c r="F151" s="7"/>
    </row>
    <row r="152" ht="15.75" customHeight="1">
      <c r="B152" s="7"/>
      <c r="C152" s="7"/>
      <c r="D152" s="7"/>
      <c r="E152" s="7"/>
      <c r="F152" s="7"/>
    </row>
    <row r="153" ht="15.75" customHeight="1">
      <c r="B153" s="7"/>
      <c r="C153" s="7"/>
      <c r="D153" s="7"/>
      <c r="E153" s="7"/>
      <c r="F153" s="7"/>
    </row>
    <row r="154" ht="15.75" customHeight="1">
      <c r="B154" s="7"/>
      <c r="C154" s="7"/>
      <c r="D154" s="7"/>
      <c r="E154" s="7"/>
      <c r="F154" s="7"/>
    </row>
    <row r="155" ht="15.75" customHeight="1">
      <c r="B155" s="7"/>
      <c r="C155" s="7"/>
      <c r="D155" s="7"/>
      <c r="E155" s="7"/>
      <c r="F155" s="7"/>
    </row>
    <row r="156" ht="15.75" customHeight="1">
      <c r="B156" s="7"/>
      <c r="C156" s="7"/>
      <c r="D156" s="7"/>
      <c r="E156" s="7"/>
      <c r="F156" s="7"/>
    </row>
    <row r="157" ht="15.75" customHeight="1">
      <c r="B157" s="7"/>
      <c r="C157" s="7"/>
      <c r="D157" s="7"/>
      <c r="E157" s="7"/>
      <c r="F157" s="7"/>
    </row>
    <row r="158" ht="15.75" customHeight="1">
      <c r="B158" s="7"/>
      <c r="C158" s="7"/>
      <c r="D158" s="7"/>
      <c r="E158" s="7"/>
      <c r="F158" s="7"/>
    </row>
    <row r="159" ht="15.75" customHeight="1">
      <c r="B159" s="7"/>
      <c r="C159" s="7"/>
      <c r="D159" s="7"/>
      <c r="E159" s="7"/>
      <c r="F159" s="7"/>
    </row>
    <row r="160" ht="15.75" customHeight="1">
      <c r="B160" s="7"/>
      <c r="C160" s="7"/>
      <c r="D160" s="7"/>
      <c r="E160" s="7"/>
      <c r="F160" s="7"/>
    </row>
    <row r="161" ht="15.75" customHeight="1">
      <c r="B161" s="7"/>
      <c r="C161" s="7"/>
      <c r="D161" s="7"/>
      <c r="E161" s="7"/>
      <c r="F161" s="7"/>
    </row>
    <row r="162" ht="15.75" customHeight="1">
      <c r="B162" s="7"/>
      <c r="C162" s="7"/>
      <c r="D162" s="7"/>
      <c r="E162" s="7"/>
      <c r="F162" s="7"/>
    </row>
    <row r="163" ht="15.75" customHeight="1">
      <c r="B163" s="7"/>
      <c r="C163" s="7"/>
      <c r="D163" s="7"/>
      <c r="E163" s="7"/>
      <c r="F163" s="7"/>
    </row>
    <row r="164" ht="15.75" customHeight="1">
      <c r="B164" s="7"/>
      <c r="C164" s="7"/>
      <c r="D164" s="7"/>
      <c r="E164" s="7"/>
      <c r="F164" s="7"/>
    </row>
    <row r="165" ht="15.75" customHeight="1">
      <c r="B165" s="7"/>
      <c r="C165" s="7"/>
      <c r="D165" s="7"/>
      <c r="E165" s="7"/>
      <c r="F165" s="7"/>
    </row>
    <row r="166" ht="15.75" customHeight="1">
      <c r="B166" s="7"/>
      <c r="C166" s="7"/>
      <c r="D166" s="7"/>
      <c r="E166" s="7"/>
      <c r="F166" s="7"/>
    </row>
    <row r="167" ht="15.75" customHeight="1">
      <c r="B167" s="7"/>
      <c r="C167" s="7"/>
      <c r="D167" s="7"/>
      <c r="E167" s="7"/>
      <c r="F167" s="7"/>
    </row>
    <row r="168" ht="15.75" customHeight="1">
      <c r="B168" s="7"/>
      <c r="C168" s="7"/>
      <c r="D168" s="7"/>
      <c r="E168" s="7"/>
      <c r="F168" s="7"/>
    </row>
    <row r="169" ht="15.75" customHeight="1">
      <c r="B169" s="7"/>
      <c r="C169" s="7"/>
      <c r="D169" s="7"/>
      <c r="E169" s="7"/>
      <c r="F169" s="7"/>
    </row>
    <row r="170" ht="15.75" customHeight="1">
      <c r="B170" s="7"/>
      <c r="C170" s="7"/>
      <c r="D170" s="7"/>
      <c r="E170" s="7"/>
      <c r="F170" s="7"/>
    </row>
    <row r="171" ht="15.75" customHeight="1">
      <c r="B171" s="7"/>
      <c r="C171" s="7"/>
      <c r="D171" s="7"/>
      <c r="E171" s="7"/>
      <c r="F171" s="7"/>
    </row>
    <row r="172" ht="15.75" customHeight="1">
      <c r="B172" s="7"/>
      <c r="C172" s="7"/>
      <c r="D172" s="7"/>
      <c r="E172" s="7"/>
      <c r="F172" s="7"/>
    </row>
    <row r="173" ht="15.75" customHeight="1">
      <c r="B173" s="7"/>
      <c r="C173" s="7"/>
      <c r="D173" s="7"/>
      <c r="E173" s="7"/>
      <c r="F173" s="7"/>
    </row>
    <row r="174" ht="15.75" customHeight="1">
      <c r="B174" s="7"/>
      <c r="C174" s="7"/>
      <c r="D174" s="7"/>
      <c r="E174" s="7"/>
      <c r="F174" s="7"/>
    </row>
    <row r="175" ht="15.75" customHeight="1">
      <c r="B175" s="7"/>
      <c r="C175" s="7"/>
      <c r="D175" s="7"/>
      <c r="E175" s="7"/>
      <c r="F175" s="7"/>
    </row>
    <row r="176" ht="15.75" customHeight="1">
      <c r="B176" s="7"/>
      <c r="C176" s="7"/>
      <c r="D176" s="7"/>
      <c r="E176" s="7"/>
      <c r="F176" s="7"/>
    </row>
    <row r="177" ht="15.75" customHeight="1">
      <c r="B177" s="7"/>
      <c r="C177" s="7"/>
      <c r="D177" s="7"/>
      <c r="E177" s="7"/>
      <c r="F177" s="7"/>
    </row>
    <row r="178" ht="15.75" customHeight="1">
      <c r="B178" s="7"/>
      <c r="C178" s="7"/>
      <c r="D178" s="7"/>
      <c r="E178" s="7"/>
      <c r="F178" s="7"/>
    </row>
    <row r="179" ht="15.75" customHeight="1">
      <c r="B179" s="7"/>
      <c r="C179" s="7"/>
      <c r="D179" s="7"/>
      <c r="E179" s="7"/>
      <c r="F179" s="7"/>
    </row>
    <row r="180" ht="15.75" customHeight="1">
      <c r="B180" s="7"/>
      <c r="C180" s="7"/>
      <c r="D180" s="7"/>
      <c r="E180" s="7"/>
      <c r="F180" s="7"/>
    </row>
    <row r="181" ht="15.75" customHeight="1">
      <c r="B181" s="7"/>
      <c r="C181" s="7"/>
      <c r="D181" s="7"/>
      <c r="E181" s="7"/>
      <c r="F181" s="7"/>
    </row>
    <row r="182" ht="15.75" customHeight="1">
      <c r="B182" s="7"/>
      <c r="C182" s="7"/>
      <c r="D182" s="7"/>
      <c r="E182" s="7"/>
      <c r="F182" s="7"/>
    </row>
    <row r="183" ht="15.75" customHeight="1">
      <c r="B183" s="7"/>
      <c r="C183" s="7"/>
      <c r="D183" s="7"/>
      <c r="E183" s="7"/>
      <c r="F183" s="7"/>
    </row>
    <row r="184" ht="15.75" customHeight="1">
      <c r="B184" s="7"/>
      <c r="C184" s="7"/>
      <c r="D184" s="7"/>
      <c r="E184" s="7"/>
      <c r="F184" s="7"/>
    </row>
    <row r="185" ht="15.75" customHeight="1">
      <c r="B185" s="7"/>
      <c r="C185" s="7"/>
      <c r="D185" s="7"/>
      <c r="E185" s="7"/>
      <c r="F185" s="7"/>
    </row>
    <row r="186" ht="15.75" customHeight="1">
      <c r="B186" s="7"/>
      <c r="C186" s="7"/>
      <c r="D186" s="7"/>
      <c r="E186" s="7"/>
      <c r="F186" s="7"/>
    </row>
    <row r="187" ht="15.75" customHeight="1">
      <c r="B187" s="7"/>
      <c r="C187" s="7"/>
      <c r="D187" s="7"/>
      <c r="E187" s="7"/>
      <c r="F187" s="7"/>
    </row>
    <row r="188" ht="15.75" customHeight="1">
      <c r="B188" s="7"/>
      <c r="C188" s="7"/>
      <c r="D188" s="7"/>
      <c r="E188" s="7"/>
      <c r="F188" s="7"/>
    </row>
    <row r="189" ht="15.75" customHeight="1">
      <c r="B189" s="7"/>
      <c r="C189" s="7"/>
      <c r="D189" s="7"/>
      <c r="E189" s="7"/>
      <c r="F189" s="7"/>
    </row>
    <row r="190" ht="15.75" customHeight="1">
      <c r="B190" s="7"/>
      <c r="C190" s="7"/>
      <c r="D190" s="7"/>
      <c r="E190" s="7"/>
      <c r="F190" s="7"/>
    </row>
    <row r="191" ht="15.75" customHeight="1">
      <c r="B191" s="7"/>
      <c r="C191" s="7"/>
      <c r="D191" s="7"/>
      <c r="E191" s="7"/>
      <c r="F191" s="7"/>
    </row>
    <row r="192" ht="15.75" customHeight="1">
      <c r="B192" s="7"/>
      <c r="C192" s="7"/>
      <c r="D192" s="7"/>
      <c r="E192" s="7"/>
      <c r="F192" s="7"/>
    </row>
    <row r="193" ht="15.75" customHeight="1">
      <c r="B193" s="7"/>
      <c r="C193" s="7"/>
      <c r="D193" s="7"/>
      <c r="E193" s="7"/>
      <c r="F193" s="7"/>
    </row>
    <row r="194" ht="15.75" customHeight="1">
      <c r="B194" s="7"/>
      <c r="C194" s="7"/>
      <c r="D194" s="7"/>
      <c r="E194" s="7"/>
      <c r="F194" s="7"/>
    </row>
    <row r="195" ht="15.75" customHeight="1">
      <c r="B195" s="7"/>
      <c r="C195" s="7"/>
      <c r="D195" s="7"/>
      <c r="E195" s="7"/>
      <c r="F195" s="7"/>
    </row>
    <row r="196" ht="15.75" customHeight="1">
      <c r="B196" s="7"/>
      <c r="C196" s="7"/>
      <c r="D196" s="7"/>
      <c r="E196" s="7"/>
      <c r="F196" s="7"/>
    </row>
    <row r="197" ht="15.75" customHeight="1">
      <c r="B197" s="7"/>
      <c r="C197" s="7"/>
      <c r="D197" s="7"/>
      <c r="E197" s="7"/>
      <c r="F197" s="7"/>
    </row>
    <row r="198" ht="15.75" customHeight="1">
      <c r="B198" s="7"/>
      <c r="C198" s="7"/>
      <c r="D198" s="7"/>
      <c r="E198" s="7"/>
      <c r="F198" s="7"/>
    </row>
    <row r="199" ht="15.75" customHeight="1">
      <c r="B199" s="7"/>
      <c r="C199" s="7"/>
      <c r="D199" s="7"/>
      <c r="E199" s="7"/>
      <c r="F199" s="7"/>
    </row>
    <row r="200" ht="15.75" customHeight="1">
      <c r="B200" s="7"/>
      <c r="C200" s="7"/>
      <c r="D200" s="7"/>
      <c r="E200" s="7"/>
      <c r="F200" s="7"/>
    </row>
    <row r="201" ht="15.75" customHeight="1">
      <c r="B201" s="7"/>
      <c r="C201" s="7"/>
      <c r="D201" s="7"/>
      <c r="E201" s="7"/>
      <c r="F201" s="7"/>
    </row>
    <row r="202" ht="15.75" customHeight="1">
      <c r="B202" s="7"/>
      <c r="C202" s="7"/>
      <c r="D202" s="7"/>
      <c r="E202" s="7"/>
      <c r="F202" s="7"/>
    </row>
    <row r="203" ht="15.75" customHeight="1">
      <c r="B203" s="7"/>
      <c r="C203" s="7"/>
      <c r="D203" s="7"/>
      <c r="E203" s="7"/>
      <c r="F203" s="7"/>
    </row>
    <row r="204" ht="15.75" customHeight="1">
      <c r="B204" s="7"/>
      <c r="C204" s="7"/>
      <c r="D204" s="7"/>
      <c r="E204" s="7"/>
      <c r="F204" s="7"/>
    </row>
    <row r="205" ht="15.75" customHeight="1">
      <c r="B205" s="7"/>
      <c r="C205" s="7"/>
      <c r="D205" s="7"/>
      <c r="E205" s="7"/>
      <c r="F205" s="7"/>
    </row>
    <row r="206" ht="15.75" customHeight="1">
      <c r="B206" s="7"/>
      <c r="C206" s="7"/>
      <c r="D206" s="7"/>
      <c r="E206" s="7"/>
      <c r="F206" s="7"/>
    </row>
    <row r="207" ht="15.75" customHeight="1">
      <c r="B207" s="7"/>
      <c r="C207" s="7"/>
      <c r="D207" s="7"/>
      <c r="E207" s="7"/>
      <c r="F207" s="7"/>
    </row>
    <row r="208" ht="15.75" customHeight="1">
      <c r="B208" s="7"/>
      <c r="C208" s="7"/>
      <c r="D208" s="7"/>
      <c r="E208" s="7"/>
      <c r="F208" s="7"/>
    </row>
    <row r="209" ht="15.75" customHeight="1">
      <c r="B209" s="7"/>
      <c r="C209" s="7"/>
      <c r="D209" s="7"/>
      <c r="E209" s="7"/>
      <c r="F209" s="7"/>
    </row>
    <row r="210" ht="15.75" customHeight="1">
      <c r="B210" s="7"/>
      <c r="C210" s="7"/>
      <c r="D210" s="7"/>
      <c r="E210" s="7"/>
      <c r="F210" s="7"/>
    </row>
    <row r="211" ht="15.75" customHeight="1">
      <c r="B211" s="7"/>
      <c r="C211" s="7"/>
      <c r="D211" s="7"/>
      <c r="E211" s="7"/>
      <c r="F211" s="7"/>
    </row>
    <row r="212" ht="15.75" customHeight="1">
      <c r="B212" s="7"/>
      <c r="C212" s="7"/>
      <c r="D212" s="7"/>
      <c r="E212" s="7"/>
      <c r="F212" s="7"/>
    </row>
    <row r="213" ht="15.75" customHeight="1">
      <c r="B213" s="7"/>
      <c r="C213" s="7"/>
      <c r="D213" s="7"/>
      <c r="E213" s="7"/>
      <c r="F213" s="7"/>
    </row>
    <row r="214" ht="15.75" customHeight="1">
      <c r="B214" s="7"/>
      <c r="C214" s="7"/>
      <c r="D214" s="7"/>
      <c r="E214" s="7"/>
      <c r="F214" s="7"/>
    </row>
    <row r="215" ht="15.75" customHeight="1">
      <c r="B215" s="7"/>
      <c r="C215" s="7"/>
      <c r="D215" s="7"/>
      <c r="E215" s="7"/>
      <c r="F215" s="7"/>
    </row>
    <row r="216" ht="15.75" customHeight="1">
      <c r="B216" s="7"/>
      <c r="C216" s="7"/>
      <c r="D216" s="7"/>
      <c r="E216" s="7"/>
      <c r="F216" s="7"/>
    </row>
    <row r="217" ht="15.75" customHeight="1">
      <c r="B217" s="7"/>
      <c r="C217" s="7"/>
      <c r="D217" s="7"/>
      <c r="E217" s="7"/>
      <c r="F217" s="7"/>
    </row>
    <row r="218" ht="15.75" customHeight="1">
      <c r="B218" s="7"/>
      <c r="C218" s="7"/>
      <c r="D218" s="7"/>
      <c r="E218" s="7"/>
      <c r="F218" s="7"/>
    </row>
    <row r="219" ht="15.75" customHeight="1">
      <c r="B219" s="7"/>
      <c r="C219" s="7"/>
      <c r="D219" s="7"/>
      <c r="E219" s="7"/>
      <c r="F219" s="7"/>
    </row>
    <row r="220" ht="15.75" customHeight="1">
      <c r="B220" s="7"/>
      <c r="C220" s="7"/>
      <c r="D220" s="7"/>
      <c r="E220" s="7"/>
      <c r="F220" s="7"/>
    </row>
    <row r="221" ht="15.75" customHeight="1">
      <c r="B221" s="7"/>
      <c r="C221" s="7"/>
      <c r="D221" s="7"/>
      <c r="E221" s="7"/>
      <c r="F221" s="7"/>
    </row>
    <row r="222" ht="15.75" customHeight="1">
      <c r="B222" s="7"/>
      <c r="C222" s="7"/>
      <c r="D222" s="7"/>
      <c r="E222" s="7"/>
      <c r="F222" s="7"/>
    </row>
    <row r="223" ht="15.75" customHeight="1">
      <c r="B223" s="7"/>
      <c r="C223" s="7"/>
      <c r="D223" s="7"/>
      <c r="E223" s="7"/>
      <c r="F223" s="7"/>
    </row>
    <row r="224" ht="15.75" customHeight="1">
      <c r="B224" s="7"/>
      <c r="C224" s="7"/>
      <c r="D224" s="7"/>
      <c r="E224" s="7"/>
      <c r="F224" s="7"/>
    </row>
    <row r="225" ht="15.75" customHeight="1">
      <c r="B225" s="7"/>
      <c r="C225" s="7"/>
      <c r="D225" s="7"/>
      <c r="E225" s="7"/>
      <c r="F225" s="7"/>
    </row>
    <row r="226" ht="15.75" customHeight="1">
      <c r="B226" s="7"/>
      <c r="C226" s="7"/>
      <c r="D226" s="7"/>
      <c r="E226" s="7"/>
      <c r="F226" s="7"/>
    </row>
    <row r="227" ht="15.75" customHeight="1">
      <c r="B227" s="7"/>
      <c r="C227" s="7"/>
      <c r="D227" s="7"/>
      <c r="E227" s="7"/>
      <c r="F227" s="7"/>
    </row>
    <row r="228" ht="15.75" customHeight="1">
      <c r="B228" s="7"/>
      <c r="C228" s="7"/>
      <c r="D228" s="7"/>
      <c r="E228" s="7"/>
      <c r="F228" s="7"/>
    </row>
    <row r="229" ht="15.75" customHeight="1">
      <c r="B229" s="7"/>
      <c r="C229" s="7"/>
      <c r="D229" s="7"/>
      <c r="E229" s="7"/>
      <c r="F229" s="7"/>
    </row>
    <row r="230" ht="15.75" customHeight="1">
      <c r="B230" s="7"/>
      <c r="C230" s="7"/>
      <c r="D230" s="7"/>
      <c r="E230" s="7"/>
      <c r="F230" s="7"/>
    </row>
    <row r="231" ht="15.75" customHeight="1">
      <c r="B231" s="7"/>
      <c r="C231" s="7"/>
      <c r="D231" s="7"/>
      <c r="E231" s="7"/>
      <c r="F231" s="7"/>
    </row>
    <row r="232" ht="15.75" customHeight="1">
      <c r="B232" s="7"/>
      <c r="C232" s="7"/>
      <c r="D232" s="7"/>
      <c r="E232" s="7"/>
      <c r="F232" s="7"/>
    </row>
    <row r="233" ht="15.75" customHeight="1">
      <c r="B233" s="7"/>
      <c r="C233" s="7"/>
      <c r="D233" s="7"/>
      <c r="E233" s="7"/>
      <c r="F233" s="7"/>
    </row>
    <row r="234" ht="15.75" customHeight="1">
      <c r="B234" s="7"/>
      <c r="C234" s="7"/>
      <c r="D234" s="7"/>
      <c r="E234" s="7"/>
      <c r="F234" s="7"/>
    </row>
    <row r="235" ht="15.75" customHeight="1">
      <c r="B235" s="7"/>
      <c r="C235" s="7"/>
      <c r="D235" s="7"/>
      <c r="E235" s="7"/>
      <c r="F235" s="7"/>
    </row>
    <row r="236" ht="15.75" customHeight="1">
      <c r="B236" s="7"/>
      <c r="C236" s="7"/>
      <c r="D236" s="7"/>
      <c r="E236" s="7"/>
      <c r="F236" s="7"/>
    </row>
    <row r="237" ht="15.75" customHeight="1">
      <c r="B237" s="7"/>
      <c r="C237" s="7"/>
      <c r="D237" s="7"/>
      <c r="E237" s="7"/>
      <c r="F237" s="7"/>
    </row>
    <row r="238" ht="15.75" customHeight="1">
      <c r="B238" s="7"/>
      <c r="C238" s="7"/>
      <c r="D238" s="7"/>
      <c r="E238" s="7"/>
      <c r="F238" s="7"/>
    </row>
    <row r="239" ht="15.75" customHeight="1">
      <c r="B239" s="7"/>
      <c r="C239" s="7"/>
      <c r="D239" s="7"/>
      <c r="E239" s="7"/>
      <c r="F239" s="7"/>
    </row>
    <row r="240" ht="15.75" customHeight="1">
      <c r="B240" s="7"/>
      <c r="C240" s="7"/>
      <c r="D240" s="7"/>
      <c r="E240" s="7"/>
      <c r="F240" s="7"/>
    </row>
    <row r="241" ht="15.75" customHeight="1">
      <c r="B241" s="7"/>
      <c r="C241" s="7"/>
      <c r="D241" s="7"/>
      <c r="E241" s="7"/>
      <c r="F241" s="7"/>
    </row>
    <row r="242" ht="15.75" customHeight="1">
      <c r="B242" s="7"/>
      <c r="C242" s="7"/>
      <c r="D242" s="7"/>
      <c r="E242" s="7"/>
      <c r="F242" s="7"/>
    </row>
    <row r="243" ht="15.75" customHeight="1">
      <c r="B243" s="7"/>
      <c r="C243" s="7"/>
      <c r="D243" s="7"/>
      <c r="E243" s="7"/>
      <c r="F243" s="7"/>
    </row>
    <row r="244" ht="15.75" customHeight="1">
      <c r="B244" s="7"/>
      <c r="C244" s="7"/>
      <c r="D244" s="7"/>
      <c r="E244" s="7"/>
      <c r="F244" s="7"/>
    </row>
    <row r="245" ht="15.75" customHeight="1">
      <c r="B245" s="7"/>
      <c r="C245" s="7"/>
      <c r="D245" s="7"/>
      <c r="E245" s="7"/>
      <c r="F245" s="7"/>
    </row>
    <row r="246" ht="15.75" customHeight="1">
      <c r="B246" s="7"/>
      <c r="C246" s="7"/>
      <c r="D246" s="7"/>
      <c r="E246" s="7"/>
      <c r="F246" s="7"/>
    </row>
    <row r="247" ht="15.75" customHeight="1">
      <c r="B247" s="7"/>
      <c r="C247" s="7"/>
      <c r="D247" s="7"/>
      <c r="E247" s="7"/>
      <c r="F247" s="7"/>
    </row>
    <row r="248" ht="15.75" customHeight="1">
      <c r="B248" s="7"/>
      <c r="C248" s="7"/>
      <c r="D248" s="7"/>
      <c r="E248" s="7"/>
      <c r="F248" s="7"/>
    </row>
    <row r="249" ht="15.75" customHeight="1">
      <c r="B249" s="7"/>
      <c r="C249" s="7"/>
      <c r="D249" s="7"/>
      <c r="E249" s="7"/>
      <c r="F249" s="7"/>
    </row>
    <row r="250" ht="15.75" customHeight="1">
      <c r="B250" s="7"/>
      <c r="C250" s="7"/>
      <c r="D250" s="7"/>
      <c r="E250" s="7"/>
      <c r="F250" s="7"/>
    </row>
    <row r="251" ht="15.75" customHeight="1">
      <c r="B251" s="7"/>
      <c r="C251" s="7"/>
      <c r="D251" s="7"/>
      <c r="E251" s="7"/>
      <c r="F251" s="7"/>
    </row>
    <row r="252" ht="15.75" customHeight="1">
      <c r="B252" s="7"/>
      <c r="C252" s="7"/>
      <c r="D252" s="7"/>
      <c r="E252" s="7"/>
      <c r="F252" s="7"/>
    </row>
    <row r="253" ht="15.75" customHeight="1">
      <c r="B253" s="7"/>
      <c r="C253" s="7"/>
      <c r="D253" s="7"/>
      <c r="E253" s="7"/>
      <c r="F253" s="7"/>
    </row>
    <row r="254" ht="15.75" customHeight="1">
      <c r="B254" s="7"/>
      <c r="C254" s="7"/>
      <c r="D254" s="7"/>
      <c r="E254" s="7"/>
      <c r="F254" s="7"/>
    </row>
    <row r="255" ht="15.75" customHeight="1">
      <c r="B255" s="7"/>
      <c r="C255" s="7"/>
      <c r="D255" s="7"/>
      <c r="E255" s="7"/>
      <c r="F255" s="7"/>
    </row>
    <row r="256" ht="15.75" customHeight="1">
      <c r="B256" s="7"/>
      <c r="C256" s="7"/>
      <c r="D256" s="7"/>
      <c r="E256" s="7"/>
      <c r="F256" s="7"/>
    </row>
    <row r="257" ht="15.75" customHeight="1">
      <c r="B257" s="7"/>
      <c r="C257" s="7"/>
      <c r="D257" s="7"/>
      <c r="E257" s="7"/>
      <c r="F257" s="7"/>
    </row>
    <row r="258" ht="15.75" customHeight="1">
      <c r="B258" s="7"/>
      <c r="C258" s="7"/>
      <c r="D258" s="7"/>
      <c r="E258" s="7"/>
      <c r="F258" s="7"/>
    </row>
    <row r="259" ht="15.75" customHeight="1">
      <c r="B259" s="7"/>
      <c r="C259" s="7"/>
      <c r="D259" s="7"/>
      <c r="E259" s="7"/>
      <c r="F259" s="7"/>
    </row>
    <row r="260" ht="15.75" customHeight="1">
      <c r="B260" s="7"/>
      <c r="C260" s="7"/>
      <c r="D260" s="7"/>
      <c r="E260" s="7"/>
      <c r="F260" s="7"/>
    </row>
    <row r="261" ht="15.75" customHeight="1">
      <c r="B261" s="7"/>
      <c r="C261" s="7"/>
      <c r="D261" s="7"/>
      <c r="E261" s="7"/>
      <c r="F261" s="7"/>
    </row>
    <row r="262" ht="15.75" customHeight="1">
      <c r="B262" s="7"/>
      <c r="C262" s="7"/>
      <c r="D262" s="7"/>
      <c r="E262" s="7"/>
      <c r="F262" s="7"/>
    </row>
    <row r="263" ht="15.75" customHeight="1">
      <c r="B263" s="7"/>
      <c r="C263" s="7"/>
      <c r="D263" s="7"/>
      <c r="E263" s="7"/>
      <c r="F263" s="7"/>
    </row>
    <row r="264" ht="15.75" customHeight="1">
      <c r="B264" s="7"/>
      <c r="C264" s="7"/>
      <c r="D264" s="7"/>
      <c r="E264" s="7"/>
      <c r="F264" s="7"/>
    </row>
    <row r="265" ht="15.75" customHeight="1">
      <c r="B265" s="7"/>
      <c r="C265" s="7"/>
      <c r="D265" s="7"/>
      <c r="E265" s="7"/>
      <c r="F265" s="7"/>
    </row>
    <row r="266" ht="15.75" customHeight="1">
      <c r="B266" s="7"/>
      <c r="C266" s="7"/>
      <c r="D266" s="7"/>
      <c r="E266" s="7"/>
      <c r="F266" s="7"/>
    </row>
    <row r="267" ht="15.75" customHeight="1">
      <c r="B267" s="7"/>
      <c r="C267" s="7"/>
      <c r="D267" s="7"/>
      <c r="E267" s="7"/>
      <c r="F267" s="7"/>
    </row>
    <row r="268" ht="15.75" customHeight="1">
      <c r="B268" s="7"/>
      <c r="C268" s="7"/>
      <c r="D268" s="7"/>
      <c r="E268" s="7"/>
      <c r="F268" s="7"/>
    </row>
    <row r="269" ht="15.75" customHeight="1">
      <c r="B269" s="7"/>
      <c r="C269" s="7"/>
      <c r="D269" s="7"/>
      <c r="E269" s="7"/>
      <c r="F269" s="7"/>
    </row>
    <row r="270" ht="15.75" customHeight="1">
      <c r="B270" s="7"/>
      <c r="C270" s="7"/>
      <c r="D270" s="7"/>
      <c r="E270" s="7"/>
      <c r="F270" s="7"/>
    </row>
    <row r="271" ht="15.75" customHeight="1">
      <c r="B271" s="7"/>
      <c r="C271" s="7"/>
      <c r="D271" s="7"/>
      <c r="E271" s="7"/>
      <c r="F271" s="7"/>
    </row>
    <row r="272" ht="15.75" customHeight="1">
      <c r="B272" s="7"/>
      <c r="C272" s="7"/>
      <c r="D272" s="7"/>
      <c r="E272" s="7"/>
      <c r="F272" s="7"/>
    </row>
    <row r="273" ht="15.75" customHeight="1">
      <c r="B273" s="7"/>
      <c r="C273" s="7"/>
      <c r="D273" s="7"/>
      <c r="E273" s="7"/>
      <c r="F273" s="7"/>
    </row>
    <row r="274" ht="15.75" customHeight="1">
      <c r="B274" s="7"/>
      <c r="C274" s="7"/>
      <c r="D274" s="7"/>
      <c r="E274" s="7"/>
      <c r="F274" s="7"/>
    </row>
    <row r="275" ht="15.75" customHeight="1">
      <c r="B275" s="7"/>
      <c r="C275" s="7"/>
      <c r="D275" s="7"/>
      <c r="E275" s="7"/>
      <c r="F275" s="7"/>
    </row>
    <row r="276" ht="15.75" customHeight="1">
      <c r="B276" s="7"/>
      <c r="C276" s="7"/>
      <c r="D276" s="7"/>
      <c r="E276" s="7"/>
      <c r="F276" s="7"/>
    </row>
    <row r="277" ht="15.75" customHeight="1">
      <c r="B277" s="7"/>
      <c r="C277" s="7"/>
      <c r="D277" s="7"/>
      <c r="E277" s="7"/>
      <c r="F277" s="7"/>
    </row>
    <row r="278" ht="15.75" customHeight="1">
      <c r="B278" s="7"/>
      <c r="C278" s="7"/>
      <c r="D278" s="7"/>
      <c r="E278" s="7"/>
      <c r="F278" s="7"/>
    </row>
    <row r="279" ht="15.75" customHeight="1">
      <c r="B279" s="7"/>
      <c r="C279" s="7"/>
      <c r="D279" s="7"/>
      <c r="E279" s="7"/>
      <c r="F279" s="7"/>
    </row>
    <row r="280" ht="15.75" customHeight="1">
      <c r="B280" s="7"/>
      <c r="C280" s="7"/>
      <c r="D280" s="7"/>
      <c r="E280" s="7"/>
      <c r="F280" s="7"/>
    </row>
    <row r="281" ht="15.75" customHeight="1">
      <c r="B281" s="7"/>
      <c r="C281" s="7"/>
      <c r="D281" s="7"/>
      <c r="E281" s="7"/>
      <c r="F281" s="7"/>
    </row>
    <row r="282" ht="15.75" customHeight="1">
      <c r="B282" s="7"/>
      <c r="C282" s="7"/>
      <c r="D282" s="7"/>
      <c r="E282" s="7"/>
      <c r="F282" s="7"/>
    </row>
    <row r="283" ht="15.75" customHeight="1">
      <c r="B283" s="7"/>
      <c r="C283" s="7"/>
      <c r="D283" s="7"/>
      <c r="E283" s="7"/>
      <c r="F283" s="7"/>
    </row>
    <row r="284" ht="15.75" customHeight="1">
      <c r="B284" s="7"/>
      <c r="C284" s="7"/>
      <c r="D284" s="7"/>
      <c r="E284" s="7"/>
      <c r="F284" s="7"/>
    </row>
    <row r="285" ht="15.75" customHeight="1">
      <c r="B285" s="7"/>
      <c r="C285" s="7"/>
      <c r="D285" s="7"/>
      <c r="E285" s="7"/>
      <c r="F285" s="7"/>
    </row>
    <row r="286" ht="15.75" customHeight="1">
      <c r="B286" s="7"/>
      <c r="C286" s="7"/>
      <c r="D286" s="7"/>
      <c r="E286" s="7"/>
      <c r="F286" s="7"/>
    </row>
    <row r="287" ht="15.75" customHeight="1">
      <c r="B287" s="7"/>
      <c r="C287" s="7"/>
      <c r="D287" s="7"/>
      <c r="E287" s="7"/>
      <c r="F287" s="7"/>
    </row>
    <row r="288" ht="15.75" customHeight="1">
      <c r="B288" s="7"/>
      <c r="C288" s="7"/>
      <c r="D288" s="7"/>
      <c r="E288" s="7"/>
      <c r="F288" s="7"/>
    </row>
    <row r="289" ht="15.75" customHeight="1">
      <c r="B289" s="7"/>
      <c r="C289" s="7"/>
      <c r="D289" s="7"/>
      <c r="E289" s="7"/>
      <c r="F289" s="7"/>
    </row>
    <row r="290" ht="15.75" customHeight="1">
      <c r="B290" s="7"/>
      <c r="C290" s="7"/>
      <c r="D290" s="7"/>
      <c r="E290" s="7"/>
      <c r="F290" s="7"/>
    </row>
    <row r="291" ht="15.75" customHeight="1">
      <c r="B291" s="7"/>
      <c r="C291" s="7"/>
      <c r="D291" s="7"/>
      <c r="E291" s="7"/>
      <c r="F291" s="7"/>
    </row>
    <row r="292" ht="15.75" customHeight="1">
      <c r="B292" s="7"/>
      <c r="C292" s="7"/>
      <c r="D292" s="7"/>
      <c r="E292" s="7"/>
      <c r="F292" s="7"/>
    </row>
    <row r="293" ht="15.75" customHeight="1">
      <c r="B293" s="7"/>
      <c r="C293" s="7"/>
      <c r="D293" s="7"/>
      <c r="E293" s="7"/>
      <c r="F293" s="7"/>
    </row>
    <row r="294" ht="15.75" customHeight="1">
      <c r="B294" s="7"/>
      <c r="C294" s="7"/>
      <c r="D294" s="7"/>
      <c r="E294" s="7"/>
      <c r="F294" s="7"/>
    </row>
    <row r="295" ht="15.75" customHeight="1">
      <c r="B295" s="7"/>
      <c r="C295" s="7"/>
      <c r="D295" s="7"/>
      <c r="E295" s="7"/>
      <c r="F295" s="7"/>
    </row>
    <row r="296" ht="15.75" customHeight="1">
      <c r="B296" s="7"/>
      <c r="C296" s="7"/>
      <c r="D296" s="7"/>
      <c r="E296" s="7"/>
      <c r="F296" s="7"/>
    </row>
    <row r="297" ht="15.75" customHeight="1">
      <c r="B297" s="7"/>
      <c r="C297" s="7"/>
      <c r="D297" s="7"/>
      <c r="E297" s="7"/>
      <c r="F297" s="7"/>
    </row>
    <row r="298" ht="15.75" customHeight="1">
      <c r="B298" s="7"/>
      <c r="C298" s="7"/>
      <c r="D298" s="7"/>
      <c r="E298" s="7"/>
      <c r="F298" s="7"/>
    </row>
    <row r="299" ht="15.75" customHeight="1">
      <c r="B299" s="7"/>
      <c r="C299" s="7"/>
      <c r="D299" s="7"/>
      <c r="E299" s="7"/>
      <c r="F299" s="7"/>
    </row>
    <row r="300" ht="15.75" customHeight="1">
      <c r="B300" s="7"/>
      <c r="C300" s="7"/>
      <c r="D300" s="7"/>
      <c r="E300" s="7"/>
      <c r="F300" s="7"/>
    </row>
    <row r="301" ht="15.75" customHeight="1">
      <c r="B301" s="7"/>
      <c r="C301" s="7"/>
      <c r="D301" s="7"/>
      <c r="E301" s="7"/>
      <c r="F301" s="7"/>
    </row>
    <row r="302" ht="15.75" customHeight="1">
      <c r="B302" s="7"/>
      <c r="C302" s="7"/>
      <c r="D302" s="7"/>
      <c r="E302" s="7"/>
      <c r="F302" s="7"/>
    </row>
    <row r="303" ht="15.75" customHeight="1">
      <c r="B303" s="7"/>
      <c r="C303" s="7"/>
      <c r="D303" s="7"/>
      <c r="E303" s="7"/>
      <c r="F303" s="7"/>
    </row>
    <row r="304" ht="15.75" customHeight="1">
      <c r="B304" s="7"/>
      <c r="C304" s="7"/>
      <c r="D304" s="7"/>
      <c r="E304" s="7"/>
      <c r="F304" s="7"/>
    </row>
    <row r="305" ht="15.75" customHeight="1">
      <c r="B305" s="7"/>
      <c r="C305" s="7"/>
      <c r="D305" s="7"/>
      <c r="E305" s="7"/>
      <c r="F305" s="7"/>
    </row>
    <row r="306" ht="15.75" customHeight="1">
      <c r="B306" s="7"/>
      <c r="C306" s="7"/>
      <c r="D306" s="7"/>
      <c r="E306" s="7"/>
      <c r="F306" s="7"/>
    </row>
    <row r="307" ht="15.75" customHeight="1">
      <c r="B307" s="7"/>
      <c r="C307" s="7"/>
      <c r="D307" s="7"/>
      <c r="E307" s="7"/>
      <c r="F307" s="7"/>
    </row>
    <row r="308" ht="15.75" customHeight="1">
      <c r="B308" s="7"/>
      <c r="C308" s="7"/>
      <c r="D308" s="7"/>
      <c r="E308" s="7"/>
      <c r="F308" s="7"/>
    </row>
    <row r="309" ht="15.75" customHeight="1">
      <c r="B309" s="7"/>
      <c r="C309" s="7"/>
      <c r="D309" s="7"/>
      <c r="E309" s="7"/>
      <c r="F309" s="7"/>
    </row>
    <row r="310" ht="15.75" customHeight="1">
      <c r="B310" s="7"/>
      <c r="C310" s="7"/>
      <c r="D310" s="7"/>
      <c r="E310" s="7"/>
      <c r="F310" s="7"/>
    </row>
    <row r="311" ht="15.75" customHeight="1">
      <c r="B311" s="7"/>
      <c r="C311" s="7"/>
      <c r="D311" s="7"/>
      <c r="E311" s="7"/>
      <c r="F311" s="7"/>
    </row>
    <row r="312" ht="15.75" customHeight="1">
      <c r="B312" s="7"/>
      <c r="C312" s="7"/>
      <c r="D312" s="7"/>
      <c r="E312" s="7"/>
      <c r="F312" s="7"/>
    </row>
    <row r="313" ht="15.75" customHeight="1">
      <c r="B313" s="7"/>
      <c r="C313" s="7"/>
      <c r="D313" s="7"/>
      <c r="E313" s="7"/>
      <c r="F313" s="7"/>
    </row>
    <row r="314" ht="15.75" customHeight="1">
      <c r="B314" s="7"/>
      <c r="C314" s="7"/>
      <c r="D314" s="7"/>
      <c r="E314" s="7"/>
      <c r="F314" s="7"/>
    </row>
    <row r="315" ht="15.75" customHeight="1">
      <c r="B315" s="7"/>
      <c r="C315" s="7"/>
      <c r="D315" s="7"/>
      <c r="E315" s="7"/>
      <c r="F315" s="7"/>
    </row>
    <row r="316" ht="15.75" customHeight="1">
      <c r="B316" s="7"/>
      <c r="C316" s="7"/>
      <c r="D316" s="7"/>
      <c r="E316" s="7"/>
      <c r="F316" s="7"/>
    </row>
    <row r="317" ht="15.75" customHeight="1">
      <c r="B317" s="7"/>
      <c r="C317" s="7"/>
      <c r="D317" s="7"/>
      <c r="E317" s="7"/>
      <c r="F317" s="7"/>
    </row>
    <row r="318" ht="15.75" customHeight="1">
      <c r="B318" s="7"/>
      <c r="C318" s="7"/>
      <c r="D318" s="7"/>
      <c r="E318" s="7"/>
      <c r="F318" s="7"/>
    </row>
    <row r="319" ht="15.75" customHeight="1">
      <c r="B319" s="7"/>
      <c r="C319" s="7"/>
      <c r="D319" s="7"/>
      <c r="E319" s="7"/>
      <c r="F319" s="7"/>
    </row>
    <row r="320" ht="15.75" customHeight="1">
      <c r="B320" s="7"/>
      <c r="C320" s="7"/>
      <c r="D320" s="7"/>
      <c r="E320" s="7"/>
      <c r="F320" s="7"/>
    </row>
    <row r="321" ht="15.75" customHeight="1">
      <c r="B321" s="7"/>
      <c r="C321" s="7"/>
      <c r="D321" s="7"/>
      <c r="E321" s="7"/>
      <c r="F321" s="7"/>
    </row>
    <row r="322" ht="15.75" customHeight="1">
      <c r="B322" s="7"/>
      <c r="C322" s="7"/>
      <c r="D322" s="7"/>
      <c r="E322" s="7"/>
      <c r="F322" s="7"/>
    </row>
    <row r="323" ht="15.75" customHeight="1">
      <c r="B323" s="7"/>
      <c r="C323" s="7"/>
      <c r="D323" s="7"/>
      <c r="E323" s="7"/>
      <c r="F323" s="7"/>
    </row>
    <row r="324" ht="15.75" customHeight="1">
      <c r="B324" s="7"/>
      <c r="C324" s="7"/>
      <c r="D324" s="7"/>
      <c r="E324" s="7"/>
      <c r="F324" s="7"/>
    </row>
    <row r="325" ht="15.75" customHeight="1">
      <c r="B325" s="7"/>
      <c r="C325" s="7"/>
      <c r="D325" s="7"/>
      <c r="E325" s="7"/>
      <c r="F325" s="7"/>
    </row>
    <row r="326" ht="15.75" customHeight="1">
      <c r="B326" s="7"/>
      <c r="C326" s="7"/>
      <c r="D326" s="7"/>
      <c r="E326" s="7"/>
      <c r="F326" s="7"/>
    </row>
    <row r="327" ht="15.75" customHeight="1">
      <c r="B327" s="7"/>
      <c r="C327" s="7"/>
      <c r="D327" s="7"/>
      <c r="E327" s="7"/>
      <c r="F327" s="7"/>
    </row>
    <row r="328" ht="15.75" customHeight="1">
      <c r="B328" s="7"/>
      <c r="C328" s="7"/>
      <c r="D328" s="7"/>
      <c r="E328" s="7"/>
      <c r="F328" s="7"/>
    </row>
    <row r="329" ht="15.75" customHeight="1">
      <c r="B329" s="7"/>
      <c r="C329" s="7"/>
      <c r="D329" s="7"/>
      <c r="E329" s="7"/>
      <c r="F329" s="7"/>
    </row>
    <row r="330" ht="15.75" customHeight="1">
      <c r="B330" s="7"/>
      <c r="C330" s="7"/>
      <c r="D330" s="7"/>
      <c r="E330" s="7"/>
      <c r="F330" s="7"/>
    </row>
    <row r="331" ht="15.75" customHeight="1">
      <c r="B331" s="7"/>
      <c r="C331" s="7"/>
      <c r="D331" s="7"/>
      <c r="E331" s="7"/>
      <c r="F331" s="7"/>
    </row>
    <row r="332" ht="15.75" customHeight="1">
      <c r="B332" s="7"/>
      <c r="C332" s="7"/>
      <c r="D332" s="7"/>
      <c r="E332" s="7"/>
      <c r="F332" s="7"/>
    </row>
    <row r="333" ht="15.75" customHeight="1">
      <c r="B333" s="7"/>
      <c r="C333" s="7"/>
      <c r="D333" s="7"/>
      <c r="E333" s="7"/>
      <c r="F333" s="7"/>
    </row>
    <row r="334" ht="15.75" customHeight="1">
      <c r="B334" s="7"/>
      <c r="C334" s="7"/>
      <c r="D334" s="7"/>
      <c r="E334" s="7"/>
      <c r="F334" s="7"/>
    </row>
    <row r="335" ht="15.75" customHeight="1">
      <c r="B335" s="7"/>
      <c r="C335" s="7"/>
      <c r="D335" s="7"/>
      <c r="E335" s="7"/>
      <c r="F335" s="7"/>
    </row>
    <row r="336" ht="15.75" customHeight="1">
      <c r="B336" s="7"/>
      <c r="C336" s="7"/>
      <c r="D336" s="7"/>
      <c r="E336" s="7"/>
      <c r="F336" s="7"/>
    </row>
    <row r="337" ht="15.75" customHeight="1">
      <c r="B337" s="7"/>
      <c r="C337" s="7"/>
      <c r="D337" s="7"/>
      <c r="E337" s="7"/>
      <c r="F337" s="7"/>
    </row>
    <row r="338" ht="15.75" customHeight="1">
      <c r="B338" s="7"/>
      <c r="C338" s="7"/>
      <c r="D338" s="7"/>
      <c r="E338" s="7"/>
      <c r="F338" s="7"/>
    </row>
    <row r="339" ht="15.75" customHeight="1">
      <c r="B339" s="7"/>
      <c r="C339" s="7"/>
      <c r="D339" s="7"/>
      <c r="E339" s="7"/>
      <c r="F339" s="7"/>
    </row>
    <row r="340" ht="15.75" customHeight="1">
      <c r="B340" s="7"/>
      <c r="C340" s="7"/>
      <c r="D340" s="7"/>
      <c r="E340" s="7"/>
      <c r="F340" s="7"/>
    </row>
    <row r="341" ht="15.75" customHeight="1">
      <c r="B341" s="7"/>
      <c r="C341" s="7"/>
      <c r="D341" s="7"/>
      <c r="E341" s="7"/>
      <c r="F341" s="7"/>
    </row>
    <row r="342" ht="15.75" customHeight="1">
      <c r="B342" s="7"/>
      <c r="C342" s="7"/>
      <c r="D342" s="7"/>
      <c r="E342" s="7"/>
      <c r="F342" s="7"/>
    </row>
    <row r="343" ht="15.75" customHeight="1">
      <c r="B343" s="7"/>
      <c r="C343" s="7"/>
      <c r="D343" s="7"/>
      <c r="E343" s="7"/>
      <c r="F343" s="7"/>
    </row>
    <row r="344" ht="15.75" customHeight="1">
      <c r="B344" s="7"/>
      <c r="C344" s="7"/>
      <c r="D344" s="7"/>
      <c r="E344" s="7"/>
      <c r="F344" s="7"/>
    </row>
    <row r="345" ht="15.75" customHeight="1">
      <c r="B345" s="7"/>
      <c r="C345" s="7"/>
      <c r="D345" s="7"/>
      <c r="E345" s="7"/>
      <c r="F345" s="7"/>
    </row>
    <row r="346" ht="15.75" customHeight="1">
      <c r="B346" s="7"/>
      <c r="C346" s="7"/>
      <c r="D346" s="7"/>
      <c r="E346" s="7"/>
      <c r="F346" s="7"/>
    </row>
    <row r="347" ht="15.75" customHeight="1">
      <c r="B347" s="7"/>
      <c r="C347" s="7"/>
      <c r="D347" s="7"/>
      <c r="E347" s="7"/>
      <c r="F347" s="7"/>
    </row>
    <row r="348" ht="15.75" customHeight="1">
      <c r="B348" s="7"/>
      <c r="C348" s="7"/>
      <c r="D348" s="7"/>
      <c r="E348" s="7"/>
      <c r="F348" s="7"/>
    </row>
    <row r="349" ht="15.75" customHeight="1">
      <c r="B349" s="7"/>
      <c r="C349" s="7"/>
      <c r="D349" s="7"/>
      <c r="E349" s="7"/>
      <c r="F349" s="7"/>
    </row>
    <row r="350" ht="15.75" customHeight="1">
      <c r="B350" s="7"/>
      <c r="C350" s="7"/>
      <c r="D350" s="7"/>
      <c r="E350" s="7"/>
      <c r="F350" s="7"/>
    </row>
    <row r="351" ht="15.75" customHeight="1">
      <c r="B351" s="7"/>
      <c r="C351" s="7"/>
      <c r="D351" s="7"/>
      <c r="E351" s="7"/>
      <c r="F351" s="7"/>
    </row>
    <row r="352" ht="15.75" customHeight="1">
      <c r="B352" s="7"/>
      <c r="C352" s="7"/>
      <c r="D352" s="7"/>
      <c r="E352" s="7"/>
      <c r="F352" s="7"/>
    </row>
    <row r="353" ht="15.75" customHeight="1">
      <c r="B353" s="7"/>
      <c r="C353" s="7"/>
      <c r="D353" s="7"/>
      <c r="E353" s="7"/>
      <c r="F353" s="7"/>
    </row>
    <row r="354" ht="15.75" customHeight="1">
      <c r="B354" s="7"/>
      <c r="C354" s="7"/>
      <c r="D354" s="7"/>
      <c r="E354" s="7"/>
      <c r="F354" s="7"/>
    </row>
    <row r="355" ht="15.75" customHeight="1">
      <c r="B355" s="7"/>
      <c r="C355" s="7"/>
      <c r="D355" s="7"/>
      <c r="E355" s="7"/>
      <c r="F355" s="7"/>
    </row>
    <row r="356" ht="15.75" customHeight="1">
      <c r="B356" s="7"/>
      <c r="C356" s="7"/>
      <c r="D356" s="7"/>
      <c r="E356" s="7"/>
      <c r="F356" s="7"/>
    </row>
    <row r="357" ht="15.75" customHeight="1">
      <c r="B357" s="7"/>
      <c r="C357" s="7"/>
      <c r="D357" s="7"/>
      <c r="E357" s="7"/>
      <c r="F357" s="7"/>
    </row>
    <row r="358" ht="15.75" customHeight="1">
      <c r="B358" s="7"/>
      <c r="C358" s="7"/>
      <c r="D358" s="7"/>
      <c r="E358" s="7"/>
      <c r="F358" s="7"/>
    </row>
    <row r="359" ht="15.75" customHeight="1">
      <c r="B359" s="7"/>
      <c r="C359" s="7"/>
      <c r="D359" s="7"/>
      <c r="E359" s="7"/>
      <c r="F359" s="7"/>
    </row>
    <row r="360" ht="15.75" customHeight="1">
      <c r="B360" s="7"/>
      <c r="C360" s="7"/>
      <c r="D360" s="7"/>
      <c r="E360" s="7"/>
      <c r="F360" s="7"/>
    </row>
    <row r="361" ht="15.75" customHeight="1">
      <c r="B361" s="7"/>
      <c r="C361" s="7"/>
      <c r="D361" s="7"/>
      <c r="E361" s="7"/>
      <c r="F361" s="7"/>
    </row>
    <row r="362" ht="15.75" customHeight="1">
      <c r="B362" s="7"/>
      <c r="C362" s="7"/>
      <c r="D362" s="7"/>
      <c r="E362" s="7"/>
      <c r="F362" s="7"/>
    </row>
    <row r="363" ht="15.75" customHeight="1">
      <c r="B363" s="7"/>
      <c r="C363" s="7"/>
      <c r="D363" s="7"/>
      <c r="E363" s="7"/>
      <c r="F363" s="7"/>
    </row>
    <row r="364" ht="15.75" customHeight="1">
      <c r="B364" s="7"/>
      <c r="C364" s="7"/>
      <c r="D364" s="7"/>
      <c r="E364" s="7"/>
      <c r="F364" s="7"/>
    </row>
    <row r="365" ht="15.75" customHeight="1">
      <c r="B365" s="7"/>
      <c r="C365" s="7"/>
      <c r="D365" s="7"/>
      <c r="E365" s="7"/>
      <c r="F365" s="7"/>
    </row>
    <row r="366" ht="15.75" customHeight="1">
      <c r="B366" s="7"/>
      <c r="C366" s="7"/>
      <c r="D366" s="7"/>
      <c r="E366" s="7"/>
      <c r="F366" s="7"/>
    </row>
    <row r="367" ht="15.75" customHeight="1">
      <c r="B367" s="7"/>
      <c r="C367" s="7"/>
      <c r="D367" s="7"/>
      <c r="E367" s="7"/>
      <c r="F367" s="7"/>
    </row>
    <row r="368" ht="15.75" customHeight="1">
      <c r="B368" s="7"/>
      <c r="C368" s="7"/>
      <c r="D368" s="7"/>
      <c r="E368" s="7"/>
      <c r="F368" s="7"/>
    </row>
    <row r="369" ht="15.75" customHeight="1">
      <c r="B369" s="7"/>
      <c r="C369" s="7"/>
      <c r="D369" s="7"/>
      <c r="E369" s="7"/>
      <c r="F369" s="7"/>
    </row>
    <row r="370" ht="15.75" customHeight="1">
      <c r="B370" s="7"/>
      <c r="C370" s="7"/>
      <c r="D370" s="7"/>
      <c r="E370" s="7"/>
      <c r="F370" s="7"/>
    </row>
    <row r="371" ht="15.75" customHeight="1">
      <c r="B371" s="7"/>
      <c r="C371" s="7"/>
      <c r="D371" s="7"/>
      <c r="E371" s="7"/>
      <c r="F371" s="7"/>
    </row>
    <row r="372" ht="15.75" customHeight="1">
      <c r="B372" s="7"/>
      <c r="C372" s="7"/>
      <c r="D372" s="7"/>
      <c r="E372" s="7"/>
      <c r="F372" s="7"/>
    </row>
    <row r="373" ht="15.75" customHeight="1">
      <c r="B373" s="7"/>
      <c r="C373" s="7"/>
      <c r="D373" s="7"/>
      <c r="E373" s="7"/>
      <c r="F373" s="7"/>
    </row>
    <row r="374" ht="15.75" customHeight="1">
      <c r="B374" s="7"/>
      <c r="C374" s="7"/>
      <c r="D374" s="7"/>
      <c r="E374" s="7"/>
      <c r="F374" s="7"/>
    </row>
    <row r="375" ht="15.75" customHeight="1">
      <c r="B375" s="7"/>
      <c r="C375" s="7"/>
      <c r="D375" s="7"/>
      <c r="E375" s="7"/>
      <c r="F375" s="7"/>
    </row>
    <row r="376" ht="15.75" customHeight="1">
      <c r="B376" s="7"/>
      <c r="C376" s="7"/>
      <c r="D376" s="7"/>
      <c r="E376" s="7"/>
      <c r="F376" s="7"/>
    </row>
    <row r="377" ht="15.75" customHeight="1">
      <c r="B377" s="7"/>
      <c r="C377" s="7"/>
      <c r="D377" s="7"/>
      <c r="E377" s="7"/>
      <c r="F377" s="7"/>
    </row>
    <row r="378" ht="15.75" customHeight="1">
      <c r="B378" s="7"/>
      <c r="C378" s="7"/>
      <c r="D378" s="7"/>
      <c r="E378" s="7"/>
      <c r="F378" s="7"/>
    </row>
    <row r="379" ht="15.75" customHeight="1">
      <c r="B379" s="7"/>
      <c r="C379" s="7"/>
      <c r="D379" s="7"/>
      <c r="E379" s="7"/>
      <c r="F379" s="7"/>
    </row>
    <row r="380" ht="15.75" customHeight="1">
      <c r="B380" s="7"/>
      <c r="C380" s="7"/>
      <c r="D380" s="7"/>
      <c r="E380" s="7"/>
      <c r="F380" s="7"/>
    </row>
    <row r="381" ht="15.75" customHeight="1">
      <c r="B381" s="7"/>
      <c r="C381" s="7"/>
      <c r="D381" s="7"/>
      <c r="E381" s="7"/>
      <c r="F381" s="7"/>
    </row>
    <row r="382" ht="15.75" customHeight="1">
      <c r="B382" s="7"/>
      <c r="C382" s="7"/>
      <c r="D382" s="7"/>
      <c r="E382" s="7"/>
      <c r="F382" s="7"/>
    </row>
    <row r="383" ht="15.75" customHeight="1">
      <c r="B383" s="7"/>
      <c r="C383" s="7"/>
      <c r="D383" s="7"/>
      <c r="E383" s="7"/>
      <c r="F383" s="7"/>
    </row>
    <row r="384" ht="15.75" customHeight="1">
      <c r="B384" s="7"/>
      <c r="C384" s="7"/>
      <c r="D384" s="7"/>
      <c r="E384" s="7"/>
      <c r="F384" s="7"/>
    </row>
    <row r="385" ht="15.75" customHeight="1">
      <c r="B385" s="7"/>
      <c r="C385" s="7"/>
      <c r="D385" s="7"/>
      <c r="E385" s="7"/>
      <c r="F385" s="7"/>
    </row>
    <row r="386" ht="15.75" customHeight="1">
      <c r="B386" s="7"/>
      <c r="C386" s="7"/>
      <c r="D386" s="7"/>
      <c r="E386" s="7"/>
      <c r="F386" s="7"/>
    </row>
    <row r="387" ht="15.75" customHeight="1">
      <c r="B387" s="7"/>
      <c r="C387" s="7"/>
      <c r="D387" s="7"/>
      <c r="E387" s="7"/>
      <c r="F387" s="7"/>
    </row>
    <row r="388" ht="15.75" customHeight="1">
      <c r="B388" s="7"/>
      <c r="C388" s="7"/>
      <c r="D388" s="7"/>
      <c r="E388" s="7"/>
      <c r="F388" s="7"/>
    </row>
    <row r="389" ht="15.75" customHeight="1">
      <c r="B389" s="7"/>
      <c r="C389" s="7"/>
      <c r="D389" s="7"/>
      <c r="E389" s="7"/>
      <c r="F389" s="7"/>
    </row>
    <row r="390" ht="15.75" customHeight="1">
      <c r="B390" s="7"/>
      <c r="C390" s="7"/>
      <c r="D390" s="7"/>
      <c r="E390" s="7"/>
      <c r="F390" s="7"/>
    </row>
    <row r="391" ht="15.75" customHeight="1">
      <c r="B391" s="7"/>
      <c r="C391" s="7"/>
      <c r="D391" s="7"/>
      <c r="E391" s="7"/>
      <c r="F391" s="7"/>
    </row>
    <row r="392" ht="15.75" customHeight="1">
      <c r="B392" s="7"/>
      <c r="C392" s="7"/>
      <c r="D392" s="7"/>
      <c r="E392" s="7"/>
      <c r="F392" s="7"/>
    </row>
    <row r="393" ht="15.75" customHeight="1">
      <c r="B393" s="7"/>
      <c r="C393" s="7"/>
      <c r="D393" s="7"/>
      <c r="E393" s="7"/>
      <c r="F393" s="7"/>
    </row>
    <row r="394" ht="15.75" customHeight="1">
      <c r="B394" s="7"/>
      <c r="C394" s="7"/>
      <c r="D394" s="7"/>
      <c r="E394" s="7"/>
      <c r="F394" s="7"/>
    </row>
    <row r="395" ht="15.75" customHeight="1">
      <c r="B395" s="7"/>
      <c r="C395" s="7"/>
      <c r="D395" s="7"/>
      <c r="E395" s="7"/>
      <c r="F395" s="7"/>
    </row>
    <row r="396" ht="15.75" customHeight="1">
      <c r="B396" s="7"/>
      <c r="C396" s="7"/>
      <c r="D396" s="7"/>
      <c r="E396" s="7"/>
      <c r="F396" s="7"/>
    </row>
    <row r="397" ht="15.75" customHeight="1">
      <c r="B397" s="7"/>
      <c r="C397" s="7"/>
      <c r="D397" s="7"/>
      <c r="E397" s="7"/>
      <c r="F397" s="7"/>
    </row>
    <row r="398" ht="15.75" customHeight="1">
      <c r="B398" s="7"/>
      <c r="C398" s="7"/>
      <c r="D398" s="7"/>
      <c r="E398" s="7"/>
      <c r="F398" s="7"/>
    </row>
    <row r="399" ht="15.75" customHeight="1">
      <c r="B399" s="7"/>
      <c r="C399" s="7"/>
      <c r="D399" s="7"/>
      <c r="E399" s="7"/>
      <c r="F399" s="7"/>
    </row>
    <row r="400" ht="15.75" customHeight="1">
      <c r="B400" s="7"/>
      <c r="C400" s="7"/>
      <c r="D400" s="7"/>
      <c r="E400" s="7"/>
      <c r="F400" s="7"/>
    </row>
    <row r="401" ht="15.75" customHeight="1">
      <c r="B401" s="7"/>
      <c r="C401" s="7"/>
      <c r="D401" s="7"/>
      <c r="E401" s="7"/>
      <c r="F401" s="7"/>
    </row>
    <row r="402" ht="15.75" customHeight="1">
      <c r="B402" s="7"/>
      <c r="C402" s="7"/>
      <c r="D402" s="7"/>
      <c r="E402" s="7"/>
      <c r="F402" s="7"/>
    </row>
    <row r="403" ht="15.75" customHeight="1">
      <c r="B403" s="7"/>
      <c r="C403" s="7"/>
      <c r="D403" s="7"/>
      <c r="E403" s="7"/>
      <c r="F403" s="7"/>
    </row>
    <row r="404" ht="15.75" customHeight="1">
      <c r="B404" s="7"/>
      <c r="C404" s="7"/>
      <c r="D404" s="7"/>
      <c r="E404" s="7"/>
      <c r="F404" s="7"/>
    </row>
    <row r="405" ht="15.75" customHeight="1">
      <c r="B405" s="7"/>
      <c r="C405" s="7"/>
      <c r="D405" s="7"/>
      <c r="E405" s="7"/>
      <c r="F405" s="7"/>
    </row>
    <row r="406" ht="15.75" customHeight="1">
      <c r="B406" s="7"/>
      <c r="C406" s="7"/>
      <c r="D406" s="7"/>
      <c r="E406" s="7"/>
      <c r="F406" s="7"/>
    </row>
    <row r="407" ht="15.75" customHeight="1">
      <c r="B407" s="7"/>
      <c r="C407" s="7"/>
      <c r="D407" s="7"/>
      <c r="E407" s="7"/>
      <c r="F407" s="7"/>
    </row>
    <row r="408" ht="15.75" customHeight="1">
      <c r="B408" s="7"/>
      <c r="C408" s="7"/>
      <c r="D408" s="7"/>
      <c r="E408" s="7"/>
      <c r="F408" s="7"/>
    </row>
    <row r="409" ht="15.75" customHeight="1">
      <c r="B409" s="7"/>
      <c r="C409" s="7"/>
      <c r="D409" s="7"/>
      <c r="E409" s="7"/>
      <c r="F409" s="7"/>
    </row>
    <row r="410" ht="15.75" customHeight="1">
      <c r="B410" s="7"/>
      <c r="C410" s="7"/>
      <c r="D410" s="7"/>
      <c r="E410" s="7"/>
      <c r="F410" s="7"/>
    </row>
    <row r="411" ht="15.75" customHeight="1">
      <c r="B411" s="7"/>
      <c r="C411" s="7"/>
      <c r="D411" s="7"/>
      <c r="E411" s="7"/>
      <c r="F411" s="7"/>
    </row>
    <row r="412" ht="15.75" customHeight="1">
      <c r="B412" s="7"/>
      <c r="C412" s="7"/>
      <c r="D412" s="7"/>
      <c r="E412" s="7"/>
      <c r="F412" s="7"/>
    </row>
    <row r="413" ht="15.75" customHeight="1">
      <c r="B413" s="7"/>
      <c r="C413" s="7"/>
      <c r="D413" s="7"/>
      <c r="E413" s="7"/>
      <c r="F413" s="7"/>
    </row>
    <row r="414" ht="15.75" customHeight="1">
      <c r="B414" s="7"/>
      <c r="C414" s="7"/>
      <c r="D414" s="7"/>
      <c r="E414" s="7"/>
      <c r="F414" s="7"/>
    </row>
    <row r="415" ht="15.75" customHeight="1">
      <c r="B415" s="7"/>
      <c r="C415" s="7"/>
      <c r="D415" s="7"/>
      <c r="E415" s="7"/>
      <c r="F415" s="7"/>
    </row>
    <row r="416" ht="15.75" customHeight="1">
      <c r="B416" s="7"/>
      <c r="C416" s="7"/>
      <c r="D416" s="7"/>
      <c r="E416" s="7"/>
      <c r="F416" s="7"/>
    </row>
    <row r="417" ht="15.75" customHeight="1">
      <c r="B417" s="7"/>
      <c r="C417" s="7"/>
      <c r="D417" s="7"/>
      <c r="E417" s="7"/>
      <c r="F417" s="7"/>
    </row>
    <row r="418" ht="15.75" customHeight="1">
      <c r="B418" s="7"/>
      <c r="C418" s="7"/>
      <c r="D418" s="7"/>
      <c r="E418" s="7"/>
      <c r="F418" s="7"/>
    </row>
    <row r="419" ht="15.75" customHeight="1">
      <c r="B419" s="7"/>
      <c r="C419" s="7"/>
      <c r="D419" s="7"/>
      <c r="E419" s="7"/>
      <c r="F419" s="7"/>
    </row>
    <row r="420" ht="15.75" customHeight="1">
      <c r="B420" s="7"/>
      <c r="C420" s="7"/>
      <c r="D420" s="7"/>
      <c r="E420" s="7"/>
      <c r="F420" s="7"/>
    </row>
    <row r="421" ht="15.75" customHeight="1">
      <c r="B421" s="7"/>
      <c r="C421" s="7"/>
      <c r="D421" s="7"/>
      <c r="E421" s="7"/>
      <c r="F421" s="7"/>
    </row>
    <row r="422" ht="15.75" customHeight="1">
      <c r="B422" s="7"/>
      <c r="C422" s="7"/>
      <c r="D422" s="7"/>
      <c r="E422" s="7"/>
      <c r="F422" s="7"/>
    </row>
    <row r="423" ht="15.75" customHeight="1">
      <c r="B423" s="7"/>
      <c r="C423" s="7"/>
      <c r="D423" s="7"/>
      <c r="E423" s="7"/>
      <c r="F423" s="7"/>
    </row>
    <row r="424" ht="15.75" customHeight="1">
      <c r="B424" s="7"/>
      <c r="C424" s="7"/>
      <c r="D424" s="7"/>
      <c r="E424" s="7"/>
      <c r="F424" s="7"/>
    </row>
    <row r="425" ht="15.75" customHeight="1">
      <c r="B425" s="7"/>
      <c r="C425" s="7"/>
      <c r="D425" s="7"/>
      <c r="E425" s="7"/>
      <c r="F425" s="7"/>
    </row>
    <row r="426" ht="15.75" customHeight="1">
      <c r="B426" s="7"/>
      <c r="C426" s="7"/>
      <c r="D426" s="7"/>
      <c r="E426" s="7"/>
      <c r="F426" s="7"/>
    </row>
    <row r="427" ht="15.75" customHeight="1">
      <c r="B427" s="7"/>
      <c r="C427" s="7"/>
      <c r="D427" s="7"/>
      <c r="E427" s="7"/>
      <c r="F427" s="7"/>
    </row>
    <row r="428" ht="15.75" customHeight="1">
      <c r="B428" s="7"/>
      <c r="C428" s="7"/>
      <c r="D428" s="7"/>
      <c r="E428" s="7"/>
      <c r="F428" s="7"/>
    </row>
    <row r="429" ht="15.75" customHeight="1">
      <c r="B429" s="7"/>
      <c r="C429" s="7"/>
      <c r="D429" s="7"/>
      <c r="E429" s="7"/>
      <c r="F429" s="7"/>
    </row>
    <row r="430" ht="15.75" customHeight="1">
      <c r="B430" s="7"/>
      <c r="C430" s="7"/>
      <c r="D430" s="7"/>
      <c r="E430" s="7"/>
      <c r="F430" s="7"/>
    </row>
    <row r="431" ht="15.75" customHeight="1">
      <c r="B431" s="7"/>
      <c r="C431" s="7"/>
      <c r="D431" s="7"/>
      <c r="E431" s="7"/>
      <c r="F431" s="7"/>
    </row>
    <row r="432" ht="15.75" customHeight="1">
      <c r="B432" s="7"/>
      <c r="C432" s="7"/>
      <c r="D432" s="7"/>
      <c r="E432" s="7"/>
      <c r="F432" s="7"/>
    </row>
    <row r="433" ht="15.75" customHeight="1">
      <c r="B433" s="7"/>
      <c r="C433" s="7"/>
      <c r="D433" s="7"/>
      <c r="E433" s="7"/>
      <c r="F433" s="7"/>
    </row>
    <row r="434" ht="15.75" customHeight="1">
      <c r="B434" s="7"/>
      <c r="C434" s="7"/>
      <c r="D434" s="7"/>
      <c r="E434" s="7"/>
      <c r="F434" s="7"/>
    </row>
    <row r="435" ht="15.75" customHeight="1">
      <c r="B435" s="7"/>
      <c r="C435" s="7"/>
      <c r="D435" s="7"/>
      <c r="E435" s="7"/>
      <c r="F435" s="7"/>
    </row>
    <row r="436" ht="15.75" customHeight="1">
      <c r="B436" s="7"/>
      <c r="C436" s="7"/>
      <c r="D436" s="7"/>
      <c r="E436" s="7"/>
      <c r="F436" s="7"/>
    </row>
    <row r="437" ht="15.75" customHeight="1">
      <c r="B437" s="7"/>
      <c r="C437" s="7"/>
      <c r="D437" s="7"/>
      <c r="E437" s="7"/>
      <c r="F437" s="7"/>
    </row>
    <row r="438" ht="15.75" customHeight="1">
      <c r="B438" s="7"/>
      <c r="C438" s="7"/>
      <c r="D438" s="7"/>
      <c r="E438" s="7"/>
      <c r="F438" s="7"/>
    </row>
    <row r="439" ht="15.75" customHeight="1">
      <c r="B439" s="7"/>
      <c r="C439" s="7"/>
      <c r="D439" s="7"/>
      <c r="E439" s="7"/>
      <c r="F439" s="7"/>
    </row>
    <row r="440" ht="15.75" customHeight="1">
      <c r="B440" s="7"/>
      <c r="C440" s="7"/>
      <c r="D440" s="7"/>
      <c r="E440" s="7"/>
      <c r="F440" s="7"/>
    </row>
    <row r="441" ht="15.75" customHeight="1">
      <c r="B441" s="7"/>
      <c r="C441" s="7"/>
      <c r="D441" s="7"/>
      <c r="E441" s="7"/>
      <c r="F441" s="7"/>
    </row>
    <row r="442" ht="15.75" customHeight="1">
      <c r="B442" s="7"/>
      <c r="C442" s="7"/>
      <c r="D442" s="7"/>
      <c r="E442" s="7"/>
      <c r="F442" s="7"/>
    </row>
    <row r="443" ht="15.75" customHeight="1">
      <c r="B443" s="7"/>
      <c r="C443" s="7"/>
      <c r="D443" s="7"/>
      <c r="E443" s="7"/>
      <c r="F443" s="7"/>
    </row>
    <row r="444" ht="15.75" customHeight="1">
      <c r="B444" s="7"/>
      <c r="C444" s="7"/>
      <c r="D444" s="7"/>
      <c r="E444" s="7"/>
      <c r="F444" s="7"/>
    </row>
    <row r="445" ht="15.75" customHeight="1">
      <c r="B445" s="7"/>
      <c r="C445" s="7"/>
      <c r="D445" s="7"/>
      <c r="E445" s="7"/>
      <c r="F445" s="7"/>
    </row>
    <row r="446" ht="15.75" customHeight="1">
      <c r="B446" s="7"/>
      <c r="C446" s="7"/>
      <c r="D446" s="7"/>
      <c r="E446" s="7"/>
      <c r="F446" s="7"/>
    </row>
    <row r="447" ht="15.75" customHeight="1">
      <c r="B447" s="7"/>
      <c r="C447" s="7"/>
      <c r="D447" s="7"/>
      <c r="E447" s="7"/>
      <c r="F447" s="7"/>
    </row>
    <row r="448" ht="15.75" customHeight="1">
      <c r="B448" s="7"/>
      <c r="C448" s="7"/>
      <c r="D448" s="7"/>
      <c r="E448" s="7"/>
      <c r="F448" s="7"/>
    </row>
    <row r="449" ht="15.75" customHeight="1">
      <c r="B449" s="7"/>
      <c r="C449" s="7"/>
      <c r="D449" s="7"/>
      <c r="E449" s="7"/>
      <c r="F449" s="7"/>
    </row>
    <row r="450" ht="15.75" customHeight="1">
      <c r="B450" s="7"/>
      <c r="C450" s="7"/>
      <c r="D450" s="7"/>
      <c r="E450" s="7"/>
      <c r="F450" s="7"/>
    </row>
    <row r="451" ht="15.75" customHeight="1">
      <c r="B451" s="7"/>
      <c r="C451" s="7"/>
      <c r="D451" s="7"/>
      <c r="E451" s="7"/>
      <c r="F451" s="7"/>
    </row>
    <row r="452" ht="15.75" customHeight="1">
      <c r="B452" s="7"/>
      <c r="C452" s="7"/>
      <c r="D452" s="7"/>
      <c r="E452" s="7"/>
      <c r="F452" s="7"/>
    </row>
    <row r="453" ht="15.75" customHeight="1">
      <c r="B453" s="7"/>
      <c r="C453" s="7"/>
      <c r="D453" s="7"/>
      <c r="E453" s="7"/>
      <c r="F453" s="7"/>
    </row>
    <row r="454" ht="15.75" customHeight="1">
      <c r="B454" s="7"/>
      <c r="C454" s="7"/>
      <c r="D454" s="7"/>
      <c r="E454" s="7"/>
      <c r="F454" s="7"/>
    </row>
    <row r="455" ht="15.75" customHeight="1">
      <c r="B455" s="7"/>
      <c r="C455" s="7"/>
      <c r="D455" s="7"/>
      <c r="E455" s="7"/>
      <c r="F455" s="7"/>
    </row>
    <row r="456" ht="15.75" customHeight="1">
      <c r="B456" s="7"/>
      <c r="C456" s="7"/>
      <c r="D456" s="7"/>
      <c r="E456" s="7"/>
      <c r="F456" s="7"/>
    </row>
    <row r="457" ht="15.75" customHeight="1">
      <c r="B457" s="7"/>
      <c r="C457" s="7"/>
      <c r="D457" s="7"/>
      <c r="E457" s="7"/>
      <c r="F457" s="7"/>
    </row>
    <row r="458" ht="15.75" customHeight="1">
      <c r="B458" s="7"/>
      <c r="C458" s="7"/>
      <c r="D458" s="7"/>
      <c r="E458" s="7"/>
      <c r="F458" s="7"/>
    </row>
    <row r="459" ht="15.75" customHeight="1">
      <c r="B459" s="7"/>
      <c r="C459" s="7"/>
      <c r="D459" s="7"/>
      <c r="E459" s="7"/>
      <c r="F459" s="7"/>
    </row>
    <row r="460" ht="15.75" customHeight="1">
      <c r="B460" s="7"/>
      <c r="C460" s="7"/>
      <c r="D460" s="7"/>
      <c r="E460" s="7"/>
      <c r="F460" s="7"/>
    </row>
    <row r="461" ht="15.75" customHeight="1">
      <c r="B461" s="7"/>
      <c r="C461" s="7"/>
      <c r="D461" s="7"/>
      <c r="E461" s="7"/>
      <c r="F461" s="7"/>
    </row>
    <row r="462" ht="15.75" customHeight="1">
      <c r="B462" s="7"/>
      <c r="C462" s="7"/>
      <c r="D462" s="7"/>
      <c r="E462" s="7"/>
      <c r="F462" s="7"/>
    </row>
    <row r="463" ht="15.75" customHeight="1">
      <c r="B463" s="7"/>
      <c r="C463" s="7"/>
      <c r="D463" s="7"/>
      <c r="E463" s="7"/>
      <c r="F463" s="7"/>
    </row>
    <row r="464" ht="15.75" customHeight="1">
      <c r="B464" s="7"/>
      <c r="C464" s="7"/>
      <c r="D464" s="7"/>
      <c r="E464" s="7"/>
      <c r="F464" s="7"/>
    </row>
    <row r="465" ht="15.75" customHeight="1">
      <c r="B465" s="7"/>
      <c r="C465" s="7"/>
      <c r="D465" s="7"/>
      <c r="E465" s="7"/>
      <c r="F465" s="7"/>
    </row>
    <row r="466" ht="15.75" customHeight="1">
      <c r="B466" s="7"/>
      <c r="C466" s="7"/>
      <c r="D466" s="7"/>
      <c r="E466" s="7"/>
      <c r="F466" s="7"/>
    </row>
    <row r="467" ht="15.75" customHeight="1">
      <c r="B467" s="7"/>
      <c r="C467" s="7"/>
      <c r="D467" s="7"/>
      <c r="E467" s="7"/>
      <c r="F467" s="7"/>
    </row>
    <row r="468" ht="15.75" customHeight="1">
      <c r="B468" s="7"/>
      <c r="C468" s="7"/>
      <c r="D468" s="7"/>
      <c r="E468" s="7"/>
      <c r="F468" s="7"/>
    </row>
    <row r="469" ht="15.75" customHeight="1">
      <c r="B469" s="7"/>
      <c r="C469" s="7"/>
      <c r="D469" s="7"/>
      <c r="E469" s="7"/>
      <c r="F469" s="7"/>
    </row>
    <row r="470" ht="15.75" customHeight="1">
      <c r="B470" s="7"/>
      <c r="C470" s="7"/>
      <c r="D470" s="7"/>
      <c r="E470" s="7"/>
      <c r="F470" s="7"/>
    </row>
    <row r="471" ht="15.75" customHeight="1">
      <c r="B471" s="7"/>
      <c r="C471" s="7"/>
      <c r="D471" s="7"/>
      <c r="E471" s="7"/>
      <c r="F471" s="7"/>
    </row>
    <row r="472" ht="15.75" customHeight="1">
      <c r="B472" s="7"/>
      <c r="C472" s="7"/>
      <c r="D472" s="7"/>
      <c r="E472" s="7"/>
      <c r="F472" s="7"/>
    </row>
    <row r="473" ht="15.75" customHeight="1">
      <c r="B473" s="7"/>
      <c r="C473" s="7"/>
      <c r="D473" s="7"/>
      <c r="E473" s="7"/>
      <c r="F473" s="7"/>
    </row>
    <row r="474" ht="15.75" customHeight="1">
      <c r="B474" s="7"/>
      <c r="C474" s="7"/>
      <c r="D474" s="7"/>
      <c r="E474" s="7"/>
      <c r="F474" s="7"/>
    </row>
    <row r="475" ht="15.75" customHeight="1">
      <c r="B475" s="7"/>
      <c r="C475" s="7"/>
      <c r="D475" s="7"/>
      <c r="E475" s="7"/>
      <c r="F475" s="7"/>
    </row>
    <row r="476" ht="15.75" customHeight="1">
      <c r="B476" s="7"/>
      <c r="C476" s="7"/>
      <c r="D476" s="7"/>
      <c r="E476" s="7"/>
      <c r="F476" s="7"/>
    </row>
    <row r="477" ht="15.75" customHeight="1">
      <c r="B477" s="7"/>
      <c r="C477" s="7"/>
      <c r="D477" s="7"/>
      <c r="E477" s="7"/>
      <c r="F477" s="7"/>
    </row>
    <row r="478" ht="15.75" customHeight="1">
      <c r="B478" s="7"/>
      <c r="C478" s="7"/>
      <c r="D478" s="7"/>
      <c r="E478" s="7"/>
      <c r="F478" s="7"/>
    </row>
    <row r="479" ht="15.75" customHeight="1">
      <c r="B479" s="7"/>
      <c r="C479" s="7"/>
      <c r="D479" s="7"/>
      <c r="E479" s="7"/>
      <c r="F479" s="7"/>
    </row>
    <row r="480" ht="15.75" customHeight="1">
      <c r="B480" s="7"/>
      <c r="C480" s="7"/>
      <c r="D480" s="7"/>
      <c r="E480" s="7"/>
      <c r="F480" s="7"/>
    </row>
    <row r="481" ht="15.75" customHeight="1">
      <c r="B481" s="7"/>
      <c r="C481" s="7"/>
      <c r="D481" s="7"/>
      <c r="E481" s="7"/>
      <c r="F481" s="7"/>
    </row>
    <row r="482" ht="15.75" customHeight="1">
      <c r="B482" s="7"/>
      <c r="C482" s="7"/>
      <c r="D482" s="7"/>
      <c r="E482" s="7"/>
      <c r="F482" s="7"/>
    </row>
    <row r="483" ht="15.75" customHeight="1">
      <c r="B483" s="7"/>
      <c r="C483" s="7"/>
      <c r="D483" s="7"/>
      <c r="E483" s="7"/>
      <c r="F483" s="7"/>
    </row>
    <row r="484" ht="15.75" customHeight="1">
      <c r="B484" s="7"/>
      <c r="C484" s="7"/>
      <c r="D484" s="7"/>
      <c r="E484" s="7"/>
      <c r="F484" s="7"/>
    </row>
    <row r="485" ht="15.75" customHeight="1">
      <c r="B485" s="7"/>
      <c r="C485" s="7"/>
      <c r="D485" s="7"/>
      <c r="E485" s="7"/>
      <c r="F485" s="7"/>
    </row>
    <row r="486" ht="15.75" customHeight="1">
      <c r="B486" s="7"/>
      <c r="C486" s="7"/>
      <c r="D486" s="7"/>
      <c r="E486" s="7"/>
      <c r="F486" s="7"/>
    </row>
    <row r="487" ht="15.75" customHeight="1">
      <c r="B487" s="7"/>
      <c r="C487" s="7"/>
      <c r="D487" s="7"/>
      <c r="E487" s="7"/>
      <c r="F487" s="7"/>
    </row>
    <row r="488" ht="15.75" customHeight="1">
      <c r="B488" s="7"/>
      <c r="C488" s="7"/>
      <c r="D488" s="7"/>
      <c r="E488" s="7"/>
      <c r="F488" s="7"/>
    </row>
    <row r="489" ht="15.75" customHeight="1">
      <c r="B489" s="7"/>
      <c r="C489" s="7"/>
      <c r="D489" s="7"/>
      <c r="E489" s="7"/>
      <c r="F489" s="7"/>
    </row>
    <row r="490" ht="15.75" customHeight="1">
      <c r="B490" s="7"/>
      <c r="C490" s="7"/>
      <c r="D490" s="7"/>
      <c r="E490" s="7"/>
      <c r="F490" s="7"/>
    </row>
    <row r="491" ht="15.75" customHeight="1">
      <c r="B491" s="7"/>
      <c r="C491" s="7"/>
      <c r="D491" s="7"/>
      <c r="E491" s="7"/>
      <c r="F491" s="7"/>
    </row>
    <row r="492" ht="15.75" customHeight="1">
      <c r="B492" s="7"/>
      <c r="C492" s="7"/>
      <c r="D492" s="7"/>
      <c r="E492" s="7"/>
      <c r="F492" s="7"/>
    </row>
    <row r="493" ht="15.75" customHeight="1">
      <c r="B493" s="7"/>
      <c r="C493" s="7"/>
      <c r="D493" s="7"/>
      <c r="E493" s="7"/>
      <c r="F493" s="7"/>
    </row>
    <row r="494" ht="15.75" customHeight="1">
      <c r="B494" s="7"/>
      <c r="C494" s="7"/>
      <c r="D494" s="7"/>
      <c r="E494" s="7"/>
      <c r="F494" s="7"/>
    </row>
    <row r="495" ht="15.75" customHeight="1">
      <c r="B495" s="7"/>
      <c r="C495" s="7"/>
      <c r="D495" s="7"/>
      <c r="E495" s="7"/>
      <c r="F495" s="7"/>
    </row>
    <row r="496" ht="15.75" customHeight="1">
      <c r="B496" s="7"/>
      <c r="C496" s="7"/>
      <c r="D496" s="7"/>
      <c r="E496" s="7"/>
      <c r="F496" s="7"/>
    </row>
    <row r="497" ht="15.75" customHeight="1">
      <c r="B497" s="7"/>
      <c r="C497" s="7"/>
      <c r="D497" s="7"/>
      <c r="E497" s="7"/>
      <c r="F497" s="7"/>
    </row>
    <row r="498" ht="15.75" customHeight="1">
      <c r="B498" s="7"/>
      <c r="C498" s="7"/>
      <c r="D498" s="7"/>
      <c r="E498" s="7"/>
      <c r="F498" s="7"/>
    </row>
    <row r="499" ht="15.75" customHeight="1">
      <c r="B499" s="7"/>
      <c r="C499" s="7"/>
      <c r="D499" s="7"/>
      <c r="E499" s="7"/>
      <c r="F499" s="7"/>
    </row>
    <row r="500" ht="15.75" customHeight="1">
      <c r="B500" s="7"/>
      <c r="C500" s="7"/>
      <c r="D500" s="7"/>
      <c r="E500" s="7"/>
      <c r="F500" s="7"/>
    </row>
    <row r="501" ht="15.75" customHeight="1">
      <c r="B501" s="7"/>
      <c r="C501" s="7"/>
      <c r="D501" s="7"/>
      <c r="E501" s="7"/>
      <c r="F501" s="7"/>
    </row>
    <row r="502" ht="15.75" customHeight="1">
      <c r="B502" s="7"/>
      <c r="C502" s="7"/>
      <c r="D502" s="7"/>
      <c r="E502" s="7"/>
      <c r="F502" s="7"/>
    </row>
    <row r="503" ht="15.75" customHeight="1">
      <c r="B503" s="7"/>
      <c r="C503" s="7"/>
      <c r="D503" s="7"/>
      <c r="E503" s="7"/>
      <c r="F503" s="7"/>
    </row>
    <row r="504" ht="15.75" customHeight="1">
      <c r="B504" s="7"/>
      <c r="C504" s="7"/>
      <c r="D504" s="7"/>
      <c r="E504" s="7"/>
      <c r="F504" s="7"/>
    </row>
    <row r="505" ht="15.75" customHeight="1">
      <c r="B505" s="7"/>
      <c r="C505" s="7"/>
      <c r="D505" s="7"/>
      <c r="E505" s="7"/>
      <c r="F505" s="7"/>
    </row>
    <row r="506" ht="15.75" customHeight="1">
      <c r="B506" s="7"/>
      <c r="C506" s="7"/>
      <c r="D506" s="7"/>
      <c r="E506" s="7"/>
      <c r="F506" s="7"/>
    </row>
    <row r="507" ht="15.75" customHeight="1">
      <c r="B507" s="7"/>
      <c r="C507" s="7"/>
      <c r="D507" s="7"/>
      <c r="E507" s="7"/>
      <c r="F507" s="7"/>
    </row>
    <row r="508" ht="15.75" customHeight="1">
      <c r="B508" s="7"/>
      <c r="C508" s="7"/>
      <c r="D508" s="7"/>
      <c r="E508" s="7"/>
      <c r="F508" s="7"/>
    </row>
    <row r="509" ht="15.75" customHeight="1">
      <c r="B509" s="7"/>
      <c r="C509" s="7"/>
      <c r="D509" s="7"/>
      <c r="E509" s="7"/>
      <c r="F509" s="7"/>
    </row>
    <row r="510" ht="15.75" customHeight="1">
      <c r="B510" s="7"/>
      <c r="C510" s="7"/>
      <c r="D510" s="7"/>
      <c r="E510" s="7"/>
      <c r="F510" s="7"/>
    </row>
    <row r="511" ht="15.75" customHeight="1">
      <c r="B511" s="7"/>
      <c r="C511" s="7"/>
      <c r="D511" s="7"/>
      <c r="E511" s="7"/>
      <c r="F511" s="7"/>
    </row>
    <row r="512" ht="15.75" customHeight="1">
      <c r="B512" s="7"/>
      <c r="C512" s="7"/>
      <c r="D512" s="7"/>
      <c r="E512" s="7"/>
      <c r="F512" s="7"/>
    </row>
    <row r="513" ht="15.75" customHeight="1">
      <c r="B513" s="7"/>
      <c r="C513" s="7"/>
      <c r="D513" s="7"/>
      <c r="E513" s="7"/>
      <c r="F513" s="7"/>
    </row>
    <row r="514" ht="15.75" customHeight="1">
      <c r="B514" s="7"/>
      <c r="C514" s="7"/>
      <c r="D514" s="7"/>
      <c r="E514" s="7"/>
      <c r="F514" s="7"/>
    </row>
    <row r="515" ht="15.75" customHeight="1">
      <c r="B515" s="7"/>
      <c r="C515" s="7"/>
      <c r="D515" s="7"/>
      <c r="E515" s="7"/>
      <c r="F515" s="7"/>
    </row>
    <row r="516" ht="15.75" customHeight="1">
      <c r="B516" s="7"/>
      <c r="C516" s="7"/>
      <c r="D516" s="7"/>
      <c r="E516" s="7"/>
      <c r="F516" s="7"/>
    </row>
    <row r="517" ht="15.75" customHeight="1">
      <c r="B517" s="7"/>
      <c r="C517" s="7"/>
      <c r="D517" s="7"/>
      <c r="E517" s="7"/>
      <c r="F517" s="7"/>
    </row>
    <row r="518" ht="15.75" customHeight="1">
      <c r="B518" s="7"/>
      <c r="C518" s="7"/>
      <c r="D518" s="7"/>
      <c r="E518" s="7"/>
      <c r="F518" s="7"/>
    </row>
    <row r="519" ht="15.75" customHeight="1">
      <c r="B519" s="7"/>
      <c r="C519" s="7"/>
      <c r="D519" s="7"/>
      <c r="E519" s="7"/>
      <c r="F519" s="7"/>
    </row>
    <row r="520" ht="15.75" customHeight="1">
      <c r="B520" s="7"/>
      <c r="C520" s="7"/>
      <c r="D520" s="7"/>
      <c r="E520" s="7"/>
      <c r="F520" s="7"/>
    </row>
    <row r="521" ht="15.75" customHeight="1">
      <c r="B521" s="7"/>
      <c r="C521" s="7"/>
      <c r="D521" s="7"/>
      <c r="E521" s="7"/>
      <c r="F521" s="7"/>
    </row>
    <row r="522" ht="15.75" customHeight="1">
      <c r="B522" s="7"/>
      <c r="C522" s="7"/>
      <c r="D522" s="7"/>
      <c r="E522" s="7"/>
      <c r="F522" s="7"/>
    </row>
    <row r="523" ht="15.75" customHeight="1">
      <c r="B523" s="7"/>
      <c r="C523" s="7"/>
      <c r="D523" s="7"/>
      <c r="E523" s="7"/>
      <c r="F523" s="7"/>
    </row>
    <row r="524" ht="15.75" customHeight="1">
      <c r="B524" s="7"/>
      <c r="C524" s="7"/>
      <c r="D524" s="7"/>
      <c r="E524" s="7"/>
      <c r="F524" s="7"/>
    </row>
    <row r="525" ht="15.75" customHeight="1">
      <c r="B525" s="7"/>
      <c r="C525" s="7"/>
      <c r="D525" s="7"/>
      <c r="E525" s="7"/>
      <c r="F525" s="7"/>
    </row>
    <row r="526" ht="15.75" customHeight="1">
      <c r="B526" s="7"/>
      <c r="C526" s="7"/>
      <c r="D526" s="7"/>
      <c r="E526" s="7"/>
      <c r="F526" s="7"/>
    </row>
    <row r="527" ht="15.75" customHeight="1">
      <c r="B527" s="7"/>
      <c r="C527" s="7"/>
      <c r="D527" s="7"/>
      <c r="E527" s="7"/>
      <c r="F527" s="7"/>
    </row>
    <row r="528" ht="15.75" customHeight="1">
      <c r="B528" s="7"/>
      <c r="C528" s="7"/>
      <c r="D528" s="7"/>
      <c r="E528" s="7"/>
      <c r="F528" s="7"/>
    </row>
    <row r="529" ht="15.75" customHeight="1">
      <c r="B529" s="7"/>
      <c r="C529" s="7"/>
      <c r="D529" s="7"/>
      <c r="E529" s="7"/>
      <c r="F529" s="7"/>
    </row>
    <row r="530" ht="15.75" customHeight="1">
      <c r="B530" s="7"/>
      <c r="C530" s="7"/>
      <c r="D530" s="7"/>
      <c r="E530" s="7"/>
      <c r="F530" s="7"/>
    </row>
    <row r="531" ht="15.75" customHeight="1">
      <c r="B531" s="7"/>
      <c r="C531" s="7"/>
      <c r="D531" s="7"/>
      <c r="E531" s="7"/>
      <c r="F531" s="7"/>
    </row>
    <row r="532" ht="15.75" customHeight="1">
      <c r="B532" s="7"/>
      <c r="C532" s="7"/>
      <c r="D532" s="7"/>
      <c r="E532" s="7"/>
      <c r="F532" s="7"/>
    </row>
    <row r="533" ht="15.75" customHeight="1">
      <c r="B533" s="7"/>
      <c r="C533" s="7"/>
      <c r="D533" s="7"/>
      <c r="E533" s="7"/>
      <c r="F533" s="7"/>
    </row>
    <row r="534" ht="15.75" customHeight="1">
      <c r="B534" s="7"/>
      <c r="C534" s="7"/>
      <c r="D534" s="7"/>
      <c r="E534" s="7"/>
      <c r="F534" s="7"/>
    </row>
    <row r="535" ht="15.75" customHeight="1">
      <c r="B535" s="7"/>
      <c r="C535" s="7"/>
      <c r="D535" s="7"/>
      <c r="E535" s="7"/>
      <c r="F535" s="7"/>
    </row>
    <row r="536" ht="15.75" customHeight="1">
      <c r="B536" s="7"/>
      <c r="C536" s="7"/>
      <c r="D536" s="7"/>
      <c r="E536" s="7"/>
      <c r="F536" s="7"/>
    </row>
    <row r="537" ht="15.75" customHeight="1">
      <c r="B537" s="7"/>
      <c r="C537" s="7"/>
      <c r="D537" s="7"/>
      <c r="E537" s="7"/>
      <c r="F537" s="7"/>
    </row>
    <row r="538" ht="15.75" customHeight="1">
      <c r="B538" s="7"/>
      <c r="C538" s="7"/>
      <c r="D538" s="7"/>
      <c r="E538" s="7"/>
      <c r="F538" s="7"/>
    </row>
    <row r="539" ht="15.75" customHeight="1">
      <c r="B539" s="7"/>
      <c r="C539" s="7"/>
      <c r="D539" s="7"/>
      <c r="E539" s="7"/>
      <c r="F539" s="7"/>
    </row>
    <row r="540" ht="15.75" customHeight="1">
      <c r="B540" s="7"/>
      <c r="C540" s="7"/>
      <c r="D540" s="7"/>
      <c r="E540" s="7"/>
      <c r="F540" s="7"/>
    </row>
    <row r="541" ht="15.75" customHeight="1">
      <c r="B541" s="7"/>
      <c r="C541" s="7"/>
      <c r="D541" s="7"/>
      <c r="E541" s="7"/>
      <c r="F541" s="7"/>
    </row>
    <row r="542" ht="15.75" customHeight="1">
      <c r="B542" s="7"/>
      <c r="C542" s="7"/>
      <c r="D542" s="7"/>
      <c r="E542" s="7"/>
      <c r="F542" s="7"/>
    </row>
    <row r="543" ht="15.75" customHeight="1">
      <c r="B543" s="7"/>
      <c r="C543" s="7"/>
      <c r="D543" s="7"/>
      <c r="E543" s="7"/>
      <c r="F543" s="7"/>
    </row>
    <row r="544" ht="15.75" customHeight="1">
      <c r="B544" s="7"/>
      <c r="C544" s="7"/>
      <c r="D544" s="7"/>
      <c r="E544" s="7"/>
      <c r="F544" s="7"/>
    </row>
    <row r="545" ht="15.75" customHeight="1">
      <c r="B545" s="7"/>
      <c r="C545" s="7"/>
      <c r="D545" s="7"/>
      <c r="E545" s="7"/>
      <c r="F545" s="7"/>
    </row>
    <row r="546" ht="15.75" customHeight="1">
      <c r="B546" s="7"/>
      <c r="C546" s="7"/>
      <c r="D546" s="7"/>
      <c r="E546" s="7"/>
      <c r="F546" s="7"/>
    </row>
    <row r="547" ht="15.75" customHeight="1">
      <c r="B547" s="7"/>
      <c r="C547" s="7"/>
      <c r="D547" s="7"/>
      <c r="E547" s="7"/>
      <c r="F547" s="7"/>
    </row>
    <row r="548" ht="15.75" customHeight="1">
      <c r="B548" s="7"/>
      <c r="C548" s="7"/>
      <c r="D548" s="7"/>
      <c r="E548" s="7"/>
      <c r="F548" s="7"/>
    </row>
    <row r="549" ht="15.75" customHeight="1">
      <c r="B549" s="7"/>
      <c r="C549" s="7"/>
      <c r="D549" s="7"/>
      <c r="E549" s="7"/>
      <c r="F549" s="7"/>
    </row>
    <row r="550" ht="15.75" customHeight="1">
      <c r="B550" s="7"/>
      <c r="C550" s="7"/>
      <c r="D550" s="7"/>
      <c r="E550" s="7"/>
      <c r="F550" s="7"/>
    </row>
    <row r="551" ht="15.75" customHeight="1">
      <c r="B551" s="7"/>
      <c r="C551" s="7"/>
      <c r="D551" s="7"/>
      <c r="E551" s="7"/>
      <c r="F551" s="7"/>
    </row>
    <row r="552" ht="15.75" customHeight="1">
      <c r="B552" s="7"/>
      <c r="C552" s="7"/>
      <c r="D552" s="7"/>
      <c r="E552" s="7"/>
      <c r="F552" s="7"/>
    </row>
    <row r="553" ht="15.75" customHeight="1">
      <c r="B553" s="7"/>
      <c r="C553" s="7"/>
      <c r="D553" s="7"/>
      <c r="E553" s="7"/>
      <c r="F553" s="7"/>
    </row>
    <row r="554" ht="15.75" customHeight="1">
      <c r="B554" s="7"/>
      <c r="C554" s="7"/>
      <c r="D554" s="7"/>
      <c r="E554" s="7"/>
      <c r="F554" s="7"/>
    </row>
    <row r="555" ht="15.75" customHeight="1">
      <c r="B555" s="7"/>
      <c r="C555" s="7"/>
      <c r="D555" s="7"/>
      <c r="E555" s="7"/>
      <c r="F555" s="7"/>
    </row>
    <row r="556" ht="15.75" customHeight="1">
      <c r="B556" s="7"/>
      <c r="C556" s="7"/>
      <c r="D556" s="7"/>
      <c r="E556" s="7"/>
      <c r="F556" s="7"/>
    </row>
    <row r="557" ht="15.75" customHeight="1">
      <c r="B557" s="7"/>
      <c r="C557" s="7"/>
      <c r="D557" s="7"/>
      <c r="E557" s="7"/>
      <c r="F557" s="7"/>
    </row>
    <row r="558" ht="15.75" customHeight="1">
      <c r="B558" s="7"/>
      <c r="C558" s="7"/>
      <c r="D558" s="7"/>
      <c r="E558" s="7"/>
      <c r="F558" s="7"/>
    </row>
    <row r="559" ht="15.75" customHeight="1">
      <c r="B559" s="7"/>
      <c r="C559" s="7"/>
      <c r="D559" s="7"/>
      <c r="E559" s="7"/>
      <c r="F559" s="7"/>
    </row>
    <row r="560" ht="15.75" customHeight="1">
      <c r="B560" s="7"/>
      <c r="C560" s="7"/>
      <c r="D560" s="7"/>
      <c r="E560" s="7"/>
      <c r="F560" s="7"/>
    </row>
    <row r="561" ht="15.75" customHeight="1">
      <c r="B561" s="7"/>
      <c r="C561" s="7"/>
      <c r="D561" s="7"/>
      <c r="E561" s="7"/>
      <c r="F561" s="7"/>
    </row>
    <row r="562" ht="15.75" customHeight="1">
      <c r="B562" s="7"/>
      <c r="C562" s="7"/>
      <c r="D562" s="7"/>
      <c r="E562" s="7"/>
      <c r="F562" s="7"/>
    </row>
    <row r="563" ht="15.75" customHeight="1">
      <c r="B563" s="7"/>
      <c r="C563" s="7"/>
      <c r="D563" s="7"/>
      <c r="E563" s="7"/>
      <c r="F563" s="7"/>
    </row>
    <row r="564" ht="15.75" customHeight="1">
      <c r="B564" s="7"/>
      <c r="C564" s="7"/>
      <c r="D564" s="7"/>
      <c r="E564" s="7"/>
      <c r="F564" s="7"/>
    </row>
    <row r="565" ht="15.75" customHeight="1">
      <c r="B565" s="7"/>
      <c r="C565" s="7"/>
      <c r="D565" s="7"/>
      <c r="E565" s="7"/>
      <c r="F565" s="7"/>
    </row>
    <row r="566" ht="15.75" customHeight="1">
      <c r="B566" s="7"/>
      <c r="C566" s="7"/>
      <c r="D566" s="7"/>
      <c r="E566" s="7"/>
      <c r="F566" s="7"/>
    </row>
    <row r="567" ht="15.75" customHeight="1">
      <c r="B567" s="7"/>
      <c r="C567" s="7"/>
      <c r="D567" s="7"/>
      <c r="E567" s="7"/>
      <c r="F567" s="7"/>
    </row>
    <row r="568" ht="15.75" customHeight="1">
      <c r="B568" s="7"/>
      <c r="C568" s="7"/>
      <c r="D568" s="7"/>
      <c r="E568" s="7"/>
      <c r="F568" s="7"/>
    </row>
    <row r="569" ht="15.75" customHeight="1">
      <c r="B569" s="7"/>
      <c r="C569" s="7"/>
      <c r="D569" s="7"/>
      <c r="E569" s="7"/>
      <c r="F569" s="7"/>
    </row>
    <row r="570" ht="15.75" customHeight="1">
      <c r="B570" s="7"/>
      <c r="C570" s="7"/>
      <c r="D570" s="7"/>
      <c r="E570" s="7"/>
      <c r="F570" s="7"/>
    </row>
    <row r="571" ht="15.75" customHeight="1">
      <c r="B571" s="7"/>
      <c r="C571" s="7"/>
      <c r="D571" s="7"/>
      <c r="E571" s="7"/>
      <c r="F571" s="7"/>
    </row>
    <row r="572" ht="15.75" customHeight="1">
      <c r="B572" s="7"/>
      <c r="C572" s="7"/>
      <c r="D572" s="7"/>
      <c r="E572" s="7"/>
      <c r="F572" s="7"/>
    </row>
    <row r="573" ht="15.75" customHeight="1">
      <c r="B573" s="7"/>
      <c r="C573" s="7"/>
      <c r="D573" s="7"/>
      <c r="E573" s="7"/>
      <c r="F573" s="7"/>
    </row>
    <row r="574" ht="15.75" customHeight="1">
      <c r="B574" s="7"/>
      <c r="C574" s="7"/>
      <c r="D574" s="7"/>
      <c r="E574" s="7"/>
      <c r="F574" s="7"/>
    </row>
    <row r="575" ht="15.75" customHeight="1">
      <c r="B575" s="7"/>
      <c r="C575" s="7"/>
      <c r="D575" s="7"/>
      <c r="E575" s="7"/>
      <c r="F575" s="7"/>
    </row>
    <row r="576" ht="15.75" customHeight="1">
      <c r="B576" s="7"/>
      <c r="C576" s="7"/>
      <c r="D576" s="7"/>
      <c r="E576" s="7"/>
      <c r="F576" s="7"/>
    </row>
    <row r="577" ht="15.75" customHeight="1">
      <c r="B577" s="7"/>
      <c r="C577" s="7"/>
      <c r="D577" s="7"/>
      <c r="E577" s="7"/>
      <c r="F577" s="7"/>
    </row>
    <row r="578" ht="15.75" customHeight="1">
      <c r="B578" s="7"/>
      <c r="C578" s="7"/>
      <c r="D578" s="7"/>
      <c r="E578" s="7"/>
      <c r="F578" s="7"/>
    </row>
    <row r="579" ht="15.75" customHeight="1">
      <c r="B579" s="7"/>
      <c r="C579" s="7"/>
      <c r="D579" s="7"/>
      <c r="E579" s="7"/>
      <c r="F579" s="7"/>
    </row>
    <row r="580" ht="15.75" customHeight="1">
      <c r="B580" s="7"/>
      <c r="C580" s="7"/>
      <c r="D580" s="7"/>
      <c r="E580" s="7"/>
      <c r="F580" s="7"/>
    </row>
    <row r="581" ht="15.75" customHeight="1">
      <c r="B581" s="7"/>
      <c r="C581" s="7"/>
      <c r="D581" s="7"/>
      <c r="E581" s="7"/>
      <c r="F581" s="7"/>
    </row>
    <row r="582" ht="15.75" customHeight="1">
      <c r="B582" s="7"/>
      <c r="C582" s="7"/>
      <c r="D582" s="7"/>
      <c r="E582" s="7"/>
      <c r="F582" s="7"/>
    </row>
    <row r="583" ht="15.75" customHeight="1">
      <c r="B583" s="7"/>
      <c r="C583" s="7"/>
      <c r="D583" s="7"/>
      <c r="E583" s="7"/>
      <c r="F583" s="7"/>
    </row>
    <row r="584" ht="15.75" customHeight="1">
      <c r="B584" s="7"/>
      <c r="C584" s="7"/>
      <c r="D584" s="7"/>
      <c r="E584" s="7"/>
      <c r="F584" s="7"/>
    </row>
    <row r="585" ht="15.75" customHeight="1">
      <c r="B585" s="7"/>
      <c r="C585" s="7"/>
      <c r="D585" s="7"/>
      <c r="E585" s="7"/>
      <c r="F585" s="7"/>
    </row>
    <row r="586" ht="15.75" customHeight="1">
      <c r="B586" s="7"/>
      <c r="C586" s="7"/>
      <c r="D586" s="7"/>
      <c r="E586" s="7"/>
      <c r="F586" s="7"/>
    </row>
    <row r="587" ht="15.75" customHeight="1">
      <c r="B587" s="7"/>
      <c r="C587" s="7"/>
      <c r="D587" s="7"/>
      <c r="E587" s="7"/>
      <c r="F587" s="7"/>
    </row>
    <row r="588" ht="15.75" customHeight="1">
      <c r="B588" s="7"/>
      <c r="C588" s="7"/>
      <c r="D588" s="7"/>
      <c r="E588" s="7"/>
      <c r="F588" s="7"/>
    </row>
    <row r="589" ht="15.75" customHeight="1">
      <c r="B589" s="7"/>
      <c r="C589" s="7"/>
      <c r="D589" s="7"/>
      <c r="E589" s="7"/>
      <c r="F589" s="7"/>
    </row>
    <row r="590" ht="15.75" customHeight="1">
      <c r="B590" s="7"/>
      <c r="C590" s="7"/>
      <c r="D590" s="7"/>
      <c r="E590" s="7"/>
      <c r="F590" s="7"/>
    </row>
    <row r="591" ht="15.75" customHeight="1">
      <c r="B591" s="7"/>
      <c r="C591" s="7"/>
      <c r="D591" s="7"/>
      <c r="E591" s="7"/>
      <c r="F591" s="7"/>
    </row>
    <row r="592" ht="15.75" customHeight="1">
      <c r="B592" s="7"/>
      <c r="C592" s="7"/>
      <c r="D592" s="7"/>
      <c r="E592" s="7"/>
      <c r="F592" s="7"/>
    </row>
    <row r="593" ht="15.75" customHeight="1">
      <c r="B593" s="7"/>
      <c r="C593" s="7"/>
      <c r="D593" s="7"/>
      <c r="E593" s="7"/>
      <c r="F593" s="7"/>
    </row>
    <row r="594" ht="15.75" customHeight="1">
      <c r="B594" s="7"/>
      <c r="C594" s="7"/>
      <c r="D594" s="7"/>
      <c r="E594" s="7"/>
      <c r="F594" s="7"/>
    </row>
    <row r="595" ht="15.75" customHeight="1">
      <c r="B595" s="7"/>
      <c r="C595" s="7"/>
      <c r="D595" s="7"/>
      <c r="E595" s="7"/>
      <c r="F595" s="7"/>
    </row>
    <row r="596" ht="15.75" customHeight="1">
      <c r="B596" s="7"/>
      <c r="C596" s="7"/>
      <c r="D596" s="7"/>
      <c r="E596" s="7"/>
      <c r="F596" s="7"/>
    </row>
    <row r="597" ht="15.75" customHeight="1">
      <c r="B597" s="7"/>
      <c r="C597" s="7"/>
      <c r="D597" s="7"/>
      <c r="E597" s="7"/>
      <c r="F597" s="7"/>
    </row>
    <row r="598" ht="15.75" customHeight="1">
      <c r="B598" s="7"/>
      <c r="C598" s="7"/>
      <c r="D598" s="7"/>
      <c r="E598" s="7"/>
      <c r="F598" s="7"/>
    </row>
    <row r="599" ht="15.75" customHeight="1">
      <c r="B599" s="7"/>
      <c r="C599" s="7"/>
      <c r="D599" s="7"/>
      <c r="E599" s="7"/>
      <c r="F599" s="7"/>
    </row>
    <row r="600" ht="15.75" customHeight="1">
      <c r="B600" s="7"/>
      <c r="C600" s="7"/>
      <c r="D600" s="7"/>
      <c r="E600" s="7"/>
      <c r="F600" s="7"/>
    </row>
    <row r="601" ht="15.75" customHeight="1">
      <c r="B601" s="7"/>
      <c r="C601" s="7"/>
      <c r="D601" s="7"/>
      <c r="E601" s="7"/>
      <c r="F601" s="7"/>
    </row>
    <row r="602" ht="15.75" customHeight="1">
      <c r="B602" s="7"/>
      <c r="C602" s="7"/>
      <c r="D602" s="7"/>
      <c r="E602" s="7"/>
      <c r="F602" s="7"/>
    </row>
    <row r="603" ht="15.75" customHeight="1">
      <c r="B603" s="7"/>
      <c r="C603" s="7"/>
      <c r="D603" s="7"/>
      <c r="E603" s="7"/>
      <c r="F603" s="7"/>
    </row>
    <row r="604" ht="15.75" customHeight="1">
      <c r="B604" s="7"/>
      <c r="C604" s="7"/>
      <c r="D604" s="7"/>
      <c r="E604" s="7"/>
      <c r="F604" s="7"/>
    </row>
    <row r="605" ht="15.75" customHeight="1">
      <c r="B605" s="7"/>
      <c r="C605" s="7"/>
      <c r="D605" s="7"/>
      <c r="E605" s="7"/>
      <c r="F605" s="7"/>
    </row>
    <row r="606" ht="15.75" customHeight="1">
      <c r="B606" s="7"/>
      <c r="C606" s="7"/>
      <c r="D606" s="7"/>
      <c r="E606" s="7"/>
      <c r="F606" s="7"/>
    </row>
    <row r="607" ht="15.75" customHeight="1">
      <c r="B607" s="7"/>
      <c r="C607" s="7"/>
      <c r="D607" s="7"/>
      <c r="E607" s="7"/>
      <c r="F607" s="7"/>
    </row>
    <row r="608" ht="15.75" customHeight="1">
      <c r="B608" s="7"/>
      <c r="C608" s="7"/>
      <c r="D608" s="7"/>
      <c r="E608" s="7"/>
      <c r="F608" s="7"/>
    </row>
    <row r="609" ht="15.75" customHeight="1">
      <c r="B609" s="7"/>
      <c r="C609" s="7"/>
      <c r="D609" s="7"/>
      <c r="E609" s="7"/>
      <c r="F609" s="7"/>
    </row>
    <row r="610" ht="15.75" customHeight="1">
      <c r="B610" s="7"/>
      <c r="C610" s="7"/>
      <c r="D610" s="7"/>
      <c r="E610" s="7"/>
      <c r="F610" s="7"/>
    </row>
    <row r="611" ht="15.75" customHeight="1">
      <c r="B611" s="7"/>
      <c r="C611" s="7"/>
      <c r="D611" s="7"/>
      <c r="E611" s="7"/>
      <c r="F611" s="7"/>
    </row>
    <row r="612" ht="15.75" customHeight="1">
      <c r="B612" s="7"/>
      <c r="C612" s="7"/>
      <c r="D612" s="7"/>
      <c r="E612" s="7"/>
      <c r="F612" s="7"/>
    </row>
    <row r="613" ht="15.75" customHeight="1">
      <c r="B613" s="7"/>
      <c r="C613" s="7"/>
      <c r="D613" s="7"/>
      <c r="E613" s="7"/>
      <c r="F613" s="7"/>
    </row>
    <row r="614" ht="15.75" customHeight="1">
      <c r="B614" s="7"/>
      <c r="C614" s="7"/>
      <c r="D614" s="7"/>
      <c r="E614" s="7"/>
      <c r="F614" s="7"/>
    </row>
    <row r="615" ht="15.75" customHeight="1">
      <c r="B615" s="7"/>
      <c r="C615" s="7"/>
      <c r="D615" s="7"/>
      <c r="E615" s="7"/>
      <c r="F615" s="7"/>
    </row>
    <row r="616" ht="15.75" customHeight="1">
      <c r="B616" s="7"/>
      <c r="C616" s="7"/>
      <c r="D616" s="7"/>
      <c r="E616" s="7"/>
      <c r="F616" s="7"/>
    </row>
    <row r="617" ht="15.75" customHeight="1">
      <c r="B617" s="7"/>
      <c r="C617" s="7"/>
      <c r="D617" s="7"/>
      <c r="E617" s="7"/>
      <c r="F617" s="7"/>
    </row>
    <row r="618" ht="15.75" customHeight="1">
      <c r="B618" s="7"/>
      <c r="C618" s="7"/>
      <c r="D618" s="7"/>
      <c r="E618" s="7"/>
      <c r="F618" s="7"/>
    </row>
    <row r="619" ht="15.75" customHeight="1">
      <c r="B619" s="7"/>
      <c r="C619" s="7"/>
      <c r="D619" s="7"/>
      <c r="E619" s="7"/>
      <c r="F619" s="7"/>
    </row>
    <row r="620" ht="15.75" customHeight="1">
      <c r="B620" s="7"/>
      <c r="C620" s="7"/>
      <c r="D620" s="7"/>
      <c r="E620" s="7"/>
      <c r="F620" s="7"/>
    </row>
    <row r="621" ht="15.75" customHeight="1">
      <c r="B621" s="7"/>
      <c r="C621" s="7"/>
      <c r="D621" s="7"/>
      <c r="E621" s="7"/>
      <c r="F621" s="7"/>
    </row>
    <row r="622" ht="15.75" customHeight="1">
      <c r="B622" s="7"/>
      <c r="C622" s="7"/>
      <c r="D622" s="7"/>
      <c r="E622" s="7"/>
      <c r="F622" s="7"/>
    </row>
    <row r="623" ht="15.75" customHeight="1">
      <c r="B623" s="7"/>
      <c r="C623" s="7"/>
      <c r="D623" s="7"/>
      <c r="E623" s="7"/>
      <c r="F623" s="7"/>
    </row>
    <row r="624" ht="15.75" customHeight="1">
      <c r="B624" s="7"/>
      <c r="C624" s="7"/>
      <c r="D624" s="7"/>
      <c r="E624" s="7"/>
      <c r="F624" s="7"/>
    </row>
    <row r="625" ht="15.75" customHeight="1">
      <c r="B625" s="7"/>
      <c r="C625" s="7"/>
      <c r="D625" s="7"/>
      <c r="E625" s="7"/>
      <c r="F625" s="7"/>
    </row>
    <row r="626" ht="15.75" customHeight="1">
      <c r="B626" s="7"/>
      <c r="C626" s="7"/>
      <c r="D626" s="7"/>
      <c r="E626" s="7"/>
      <c r="F626" s="7"/>
    </row>
    <row r="627" ht="15.75" customHeight="1">
      <c r="B627" s="7"/>
      <c r="C627" s="7"/>
      <c r="D627" s="7"/>
      <c r="E627" s="7"/>
      <c r="F627" s="7"/>
    </row>
    <row r="628" ht="15.75" customHeight="1">
      <c r="B628" s="7"/>
      <c r="C628" s="7"/>
      <c r="D628" s="7"/>
      <c r="E628" s="7"/>
      <c r="F628" s="7"/>
    </row>
    <row r="629" ht="15.75" customHeight="1">
      <c r="B629" s="7"/>
      <c r="C629" s="7"/>
      <c r="D629" s="7"/>
      <c r="E629" s="7"/>
      <c r="F629" s="7"/>
    </row>
    <row r="630" ht="15.75" customHeight="1">
      <c r="B630" s="7"/>
      <c r="C630" s="7"/>
      <c r="D630" s="7"/>
      <c r="E630" s="7"/>
      <c r="F630" s="7"/>
    </row>
    <row r="631" ht="15.75" customHeight="1">
      <c r="B631" s="7"/>
      <c r="C631" s="7"/>
      <c r="D631" s="7"/>
      <c r="E631" s="7"/>
      <c r="F631" s="7"/>
    </row>
    <row r="632" ht="15.75" customHeight="1">
      <c r="B632" s="7"/>
      <c r="C632" s="7"/>
      <c r="D632" s="7"/>
      <c r="E632" s="7"/>
      <c r="F632" s="7"/>
    </row>
    <row r="633" ht="15.75" customHeight="1">
      <c r="B633" s="7"/>
      <c r="C633" s="7"/>
      <c r="D633" s="7"/>
      <c r="E633" s="7"/>
      <c r="F633" s="7"/>
    </row>
    <row r="634" ht="15.75" customHeight="1">
      <c r="B634" s="7"/>
      <c r="C634" s="7"/>
      <c r="D634" s="7"/>
      <c r="E634" s="7"/>
      <c r="F634" s="7"/>
    </row>
    <row r="635" ht="15.75" customHeight="1">
      <c r="B635" s="7"/>
      <c r="C635" s="7"/>
      <c r="D635" s="7"/>
      <c r="E635" s="7"/>
      <c r="F635" s="7"/>
    </row>
    <row r="636" ht="15.75" customHeight="1">
      <c r="B636" s="7"/>
      <c r="C636" s="7"/>
      <c r="D636" s="7"/>
      <c r="E636" s="7"/>
      <c r="F636" s="7"/>
    </row>
    <row r="637" ht="15.75" customHeight="1">
      <c r="B637" s="7"/>
      <c r="C637" s="7"/>
      <c r="D637" s="7"/>
      <c r="E637" s="7"/>
      <c r="F637" s="7"/>
    </row>
    <row r="638" ht="15.75" customHeight="1">
      <c r="B638" s="7"/>
      <c r="C638" s="7"/>
      <c r="D638" s="7"/>
      <c r="E638" s="7"/>
      <c r="F638" s="7"/>
    </row>
    <row r="639" ht="15.75" customHeight="1">
      <c r="B639" s="7"/>
      <c r="C639" s="7"/>
      <c r="D639" s="7"/>
      <c r="E639" s="7"/>
      <c r="F639" s="7"/>
    </row>
    <row r="640" ht="15.75" customHeight="1">
      <c r="B640" s="7"/>
      <c r="C640" s="7"/>
      <c r="D640" s="7"/>
      <c r="E640" s="7"/>
      <c r="F640" s="7"/>
    </row>
    <row r="641" ht="15.75" customHeight="1">
      <c r="B641" s="7"/>
      <c r="C641" s="7"/>
      <c r="D641" s="7"/>
      <c r="E641" s="7"/>
      <c r="F641" s="7"/>
    </row>
    <row r="642" ht="15.75" customHeight="1">
      <c r="B642" s="7"/>
      <c r="C642" s="7"/>
      <c r="D642" s="7"/>
      <c r="E642" s="7"/>
      <c r="F642" s="7"/>
    </row>
    <row r="643" ht="15.75" customHeight="1">
      <c r="B643" s="7"/>
      <c r="C643" s="7"/>
      <c r="D643" s="7"/>
      <c r="E643" s="7"/>
      <c r="F643" s="7"/>
    </row>
    <row r="644" ht="15.75" customHeight="1">
      <c r="B644" s="7"/>
      <c r="C644" s="7"/>
      <c r="D644" s="7"/>
      <c r="E644" s="7"/>
      <c r="F644" s="7"/>
    </row>
    <row r="645" ht="15.75" customHeight="1">
      <c r="B645" s="7"/>
      <c r="C645" s="7"/>
      <c r="D645" s="7"/>
      <c r="E645" s="7"/>
      <c r="F645" s="7"/>
    </row>
    <row r="646" ht="15.75" customHeight="1">
      <c r="B646" s="7"/>
      <c r="C646" s="7"/>
      <c r="D646" s="7"/>
      <c r="E646" s="7"/>
      <c r="F646" s="7"/>
    </row>
    <row r="647" ht="15.75" customHeight="1">
      <c r="B647" s="7"/>
      <c r="C647" s="7"/>
      <c r="D647" s="7"/>
      <c r="E647" s="7"/>
      <c r="F647" s="7"/>
    </row>
    <row r="648" ht="15.75" customHeight="1">
      <c r="B648" s="7"/>
      <c r="C648" s="7"/>
      <c r="D648" s="7"/>
      <c r="E648" s="7"/>
      <c r="F648" s="7"/>
    </row>
    <row r="649" ht="15.75" customHeight="1">
      <c r="B649" s="7"/>
      <c r="C649" s="7"/>
      <c r="D649" s="7"/>
      <c r="E649" s="7"/>
      <c r="F649" s="7"/>
    </row>
    <row r="650" ht="15.75" customHeight="1">
      <c r="B650" s="7"/>
      <c r="C650" s="7"/>
      <c r="D650" s="7"/>
      <c r="E650" s="7"/>
      <c r="F650" s="7"/>
    </row>
    <row r="651" ht="15.75" customHeight="1">
      <c r="B651" s="7"/>
      <c r="C651" s="7"/>
      <c r="D651" s="7"/>
      <c r="E651" s="7"/>
      <c r="F651" s="7"/>
    </row>
    <row r="652" ht="15.75" customHeight="1">
      <c r="B652" s="7"/>
      <c r="C652" s="7"/>
      <c r="D652" s="7"/>
      <c r="E652" s="7"/>
      <c r="F652" s="7"/>
    </row>
    <row r="653" ht="15.75" customHeight="1">
      <c r="B653" s="7"/>
      <c r="C653" s="7"/>
      <c r="D653" s="7"/>
      <c r="E653" s="7"/>
      <c r="F653" s="7"/>
    </row>
    <row r="654" ht="15.75" customHeight="1">
      <c r="B654" s="7"/>
      <c r="C654" s="7"/>
      <c r="D654" s="7"/>
      <c r="E654" s="7"/>
      <c r="F654" s="7"/>
    </row>
    <row r="655" ht="15.75" customHeight="1">
      <c r="B655" s="7"/>
      <c r="C655" s="7"/>
      <c r="D655" s="7"/>
      <c r="E655" s="7"/>
      <c r="F655" s="7"/>
    </row>
    <row r="656" ht="15.75" customHeight="1">
      <c r="B656" s="7"/>
      <c r="C656" s="7"/>
      <c r="D656" s="7"/>
      <c r="E656" s="7"/>
      <c r="F656" s="7"/>
    </row>
    <row r="657" ht="15.75" customHeight="1">
      <c r="B657" s="7"/>
      <c r="C657" s="7"/>
      <c r="D657" s="7"/>
      <c r="E657" s="7"/>
      <c r="F657" s="7"/>
    </row>
    <row r="658" ht="15.75" customHeight="1">
      <c r="B658" s="7"/>
      <c r="C658" s="7"/>
      <c r="D658" s="7"/>
      <c r="E658" s="7"/>
      <c r="F658" s="7"/>
    </row>
    <row r="659" ht="15.75" customHeight="1">
      <c r="B659" s="7"/>
      <c r="C659" s="7"/>
      <c r="D659" s="7"/>
      <c r="E659" s="7"/>
      <c r="F659" s="7"/>
    </row>
    <row r="660" ht="15.75" customHeight="1">
      <c r="B660" s="7"/>
      <c r="C660" s="7"/>
      <c r="D660" s="7"/>
      <c r="E660" s="7"/>
      <c r="F660" s="7"/>
    </row>
    <row r="661" ht="15.75" customHeight="1">
      <c r="B661" s="7"/>
      <c r="C661" s="7"/>
      <c r="D661" s="7"/>
      <c r="E661" s="7"/>
      <c r="F661" s="7"/>
    </row>
    <row r="662" ht="15.75" customHeight="1">
      <c r="B662" s="7"/>
      <c r="C662" s="7"/>
      <c r="D662" s="7"/>
      <c r="E662" s="7"/>
      <c r="F662" s="7"/>
    </row>
    <row r="663" ht="15.75" customHeight="1">
      <c r="B663" s="7"/>
      <c r="C663" s="7"/>
      <c r="D663" s="7"/>
      <c r="E663" s="7"/>
      <c r="F663" s="7"/>
    </row>
    <row r="664" ht="15.75" customHeight="1">
      <c r="B664" s="7"/>
      <c r="C664" s="7"/>
      <c r="D664" s="7"/>
      <c r="E664" s="7"/>
      <c r="F664" s="7"/>
    </row>
    <row r="665" ht="15.75" customHeight="1">
      <c r="B665" s="7"/>
      <c r="C665" s="7"/>
      <c r="D665" s="7"/>
      <c r="E665" s="7"/>
      <c r="F665" s="7"/>
    </row>
    <row r="666" ht="15.75" customHeight="1">
      <c r="B666" s="7"/>
      <c r="C666" s="7"/>
      <c r="D666" s="7"/>
      <c r="E666" s="7"/>
      <c r="F666" s="7"/>
    </row>
    <row r="667" ht="15.75" customHeight="1">
      <c r="B667" s="7"/>
      <c r="C667" s="7"/>
      <c r="D667" s="7"/>
      <c r="E667" s="7"/>
      <c r="F667" s="7"/>
    </row>
    <row r="668" ht="15.75" customHeight="1">
      <c r="B668" s="7"/>
      <c r="C668" s="7"/>
      <c r="D668" s="7"/>
      <c r="E668" s="7"/>
      <c r="F668" s="7"/>
    </row>
    <row r="669" ht="15.75" customHeight="1">
      <c r="B669" s="7"/>
      <c r="C669" s="7"/>
      <c r="D669" s="7"/>
      <c r="E669" s="7"/>
      <c r="F669" s="7"/>
    </row>
    <row r="670" ht="15.75" customHeight="1">
      <c r="B670" s="7"/>
      <c r="C670" s="7"/>
      <c r="D670" s="7"/>
      <c r="E670" s="7"/>
      <c r="F670" s="7"/>
    </row>
    <row r="671" ht="15.75" customHeight="1">
      <c r="B671" s="7"/>
      <c r="C671" s="7"/>
      <c r="D671" s="7"/>
      <c r="E671" s="7"/>
      <c r="F671" s="7"/>
    </row>
    <row r="672" ht="15.75" customHeight="1">
      <c r="B672" s="7"/>
      <c r="C672" s="7"/>
      <c r="D672" s="7"/>
      <c r="E672" s="7"/>
      <c r="F672" s="7"/>
    </row>
    <row r="673" ht="15.75" customHeight="1">
      <c r="B673" s="7"/>
      <c r="C673" s="7"/>
      <c r="D673" s="7"/>
      <c r="E673" s="7"/>
      <c r="F673" s="7"/>
    </row>
    <row r="674" ht="15.75" customHeight="1">
      <c r="B674" s="7"/>
      <c r="C674" s="7"/>
      <c r="D674" s="7"/>
      <c r="E674" s="7"/>
      <c r="F674" s="7"/>
    </row>
    <row r="675" ht="15.75" customHeight="1">
      <c r="B675" s="7"/>
      <c r="C675" s="7"/>
      <c r="D675" s="7"/>
      <c r="E675" s="7"/>
      <c r="F675" s="7"/>
    </row>
    <row r="676" ht="15.75" customHeight="1">
      <c r="B676" s="7"/>
      <c r="C676" s="7"/>
      <c r="D676" s="7"/>
      <c r="E676" s="7"/>
      <c r="F676" s="7"/>
    </row>
    <row r="677" ht="15.75" customHeight="1">
      <c r="B677" s="7"/>
      <c r="C677" s="7"/>
      <c r="D677" s="7"/>
      <c r="E677" s="7"/>
      <c r="F677" s="7"/>
    </row>
    <row r="678" ht="15.75" customHeight="1">
      <c r="B678" s="7"/>
      <c r="C678" s="7"/>
      <c r="D678" s="7"/>
      <c r="E678" s="7"/>
      <c r="F678" s="7"/>
    </row>
    <row r="679" ht="15.75" customHeight="1">
      <c r="B679" s="7"/>
      <c r="C679" s="7"/>
      <c r="D679" s="7"/>
      <c r="E679" s="7"/>
      <c r="F679" s="7"/>
    </row>
    <row r="680" ht="15.75" customHeight="1">
      <c r="B680" s="7"/>
      <c r="C680" s="7"/>
      <c r="D680" s="7"/>
      <c r="E680" s="7"/>
      <c r="F680" s="7"/>
    </row>
    <row r="681" ht="15.75" customHeight="1">
      <c r="B681" s="7"/>
      <c r="C681" s="7"/>
      <c r="D681" s="7"/>
      <c r="E681" s="7"/>
      <c r="F681" s="7"/>
    </row>
    <row r="682" ht="15.75" customHeight="1">
      <c r="B682" s="7"/>
      <c r="C682" s="7"/>
      <c r="D682" s="7"/>
      <c r="E682" s="7"/>
      <c r="F682" s="7"/>
    </row>
    <row r="683" ht="15.75" customHeight="1">
      <c r="B683" s="7"/>
      <c r="C683" s="7"/>
      <c r="D683" s="7"/>
      <c r="E683" s="7"/>
      <c r="F683" s="7"/>
    </row>
    <row r="684" ht="15.75" customHeight="1">
      <c r="B684" s="7"/>
      <c r="C684" s="7"/>
      <c r="D684" s="7"/>
      <c r="E684" s="7"/>
      <c r="F684" s="7"/>
    </row>
    <row r="685" ht="15.75" customHeight="1">
      <c r="B685" s="7"/>
      <c r="C685" s="7"/>
      <c r="D685" s="7"/>
      <c r="E685" s="7"/>
      <c r="F685" s="7"/>
    </row>
    <row r="686" ht="15.75" customHeight="1">
      <c r="B686" s="7"/>
      <c r="C686" s="7"/>
      <c r="D686" s="7"/>
      <c r="E686" s="7"/>
      <c r="F686" s="7"/>
    </row>
    <row r="687" ht="15.75" customHeight="1">
      <c r="B687" s="7"/>
      <c r="C687" s="7"/>
      <c r="D687" s="7"/>
      <c r="E687" s="7"/>
      <c r="F687" s="7"/>
    </row>
    <row r="688" ht="15.75" customHeight="1">
      <c r="B688" s="7"/>
      <c r="C688" s="7"/>
      <c r="D688" s="7"/>
      <c r="E688" s="7"/>
      <c r="F688" s="7"/>
    </row>
    <row r="689" ht="15.75" customHeight="1">
      <c r="B689" s="7"/>
      <c r="C689" s="7"/>
      <c r="D689" s="7"/>
      <c r="E689" s="7"/>
      <c r="F689" s="7"/>
    </row>
    <row r="690" ht="15.75" customHeight="1">
      <c r="B690" s="7"/>
      <c r="C690" s="7"/>
      <c r="D690" s="7"/>
      <c r="E690" s="7"/>
      <c r="F690" s="7"/>
    </row>
    <row r="691" ht="15.75" customHeight="1">
      <c r="B691" s="7"/>
      <c r="C691" s="7"/>
      <c r="D691" s="7"/>
      <c r="E691" s="7"/>
      <c r="F691" s="7"/>
    </row>
    <row r="692" ht="15.75" customHeight="1">
      <c r="B692" s="7"/>
      <c r="C692" s="7"/>
      <c r="D692" s="7"/>
      <c r="E692" s="7"/>
      <c r="F692" s="7"/>
    </row>
    <row r="693" ht="15.75" customHeight="1">
      <c r="B693" s="7"/>
      <c r="C693" s="7"/>
      <c r="D693" s="7"/>
      <c r="E693" s="7"/>
      <c r="F693" s="7"/>
    </row>
    <row r="694" ht="15.75" customHeight="1">
      <c r="B694" s="7"/>
      <c r="C694" s="7"/>
      <c r="D694" s="7"/>
      <c r="E694" s="7"/>
      <c r="F694" s="7"/>
    </row>
    <row r="695" ht="15.75" customHeight="1">
      <c r="B695" s="7"/>
      <c r="C695" s="7"/>
      <c r="D695" s="7"/>
      <c r="E695" s="7"/>
      <c r="F695" s="7"/>
    </row>
    <row r="696" ht="15.75" customHeight="1">
      <c r="B696" s="7"/>
      <c r="C696" s="7"/>
      <c r="D696" s="7"/>
      <c r="E696" s="7"/>
      <c r="F696" s="7"/>
    </row>
    <row r="697" ht="15.75" customHeight="1">
      <c r="B697" s="7"/>
      <c r="C697" s="7"/>
      <c r="D697" s="7"/>
      <c r="E697" s="7"/>
      <c r="F697" s="7"/>
    </row>
    <row r="698" ht="15.75" customHeight="1">
      <c r="B698" s="7"/>
      <c r="C698" s="7"/>
      <c r="D698" s="7"/>
      <c r="E698" s="7"/>
      <c r="F698" s="7"/>
    </row>
    <row r="699" ht="15.75" customHeight="1">
      <c r="B699" s="7"/>
      <c r="C699" s="7"/>
      <c r="D699" s="7"/>
      <c r="E699" s="7"/>
      <c r="F699" s="7"/>
    </row>
    <row r="700" ht="15.75" customHeight="1">
      <c r="B700" s="7"/>
      <c r="C700" s="7"/>
      <c r="D700" s="7"/>
      <c r="E700" s="7"/>
      <c r="F700" s="7"/>
    </row>
    <row r="701" ht="15.75" customHeight="1">
      <c r="B701" s="7"/>
      <c r="C701" s="7"/>
      <c r="D701" s="7"/>
      <c r="E701" s="7"/>
      <c r="F701" s="7"/>
    </row>
    <row r="702" ht="15.75" customHeight="1">
      <c r="B702" s="7"/>
      <c r="C702" s="7"/>
      <c r="D702" s="7"/>
      <c r="E702" s="7"/>
      <c r="F702" s="7"/>
    </row>
    <row r="703" ht="15.75" customHeight="1">
      <c r="B703" s="7"/>
      <c r="C703" s="7"/>
      <c r="D703" s="7"/>
      <c r="E703" s="7"/>
      <c r="F703" s="7"/>
    </row>
    <row r="704" ht="15.75" customHeight="1">
      <c r="B704" s="7"/>
      <c r="C704" s="7"/>
      <c r="D704" s="7"/>
      <c r="E704" s="7"/>
      <c r="F704" s="7"/>
    </row>
    <row r="705" ht="15.75" customHeight="1">
      <c r="B705" s="7"/>
      <c r="C705" s="7"/>
      <c r="D705" s="7"/>
      <c r="E705" s="7"/>
      <c r="F705" s="7"/>
    </row>
    <row r="706" ht="15.75" customHeight="1">
      <c r="B706" s="7"/>
      <c r="C706" s="7"/>
      <c r="D706" s="7"/>
      <c r="E706" s="7"/>
      <c r="F706" s="7"/>
    </row>
    <row r="707" ht="15.75" customHeight="1">
      <c r="B707" s="7"/>
      <c r="C707" s="7"/>
      <c r="D707" s="7"/>
      <c r="E707" s="7"/>
      <c r="F707" s="7"/>
    </row>
    <row r="708" ht="15.75" customHeight="1">
      <c r="B708" s="7"/>
      <c r="C708" s="7"/>
      <c r="D708" s="7"/>
      <c r="E708" s="7"/>
      <c r="F708" s="7"/>
    </row>
    <row r="709" ht="15.75" customHeight="1">
      <c r="B709" s="7"/>
      <c r="C709" s="7"/>
      <c r="D709" s="7"/>
      <c r="E709" s="7"/>
      <c r="F709" s="7"/>
    </row>
    <row r="710" ht="15.75" customHeight="1">
      <c r="B710" s="7"/>
      <c r="C710" s="7"/>
      <c r="D710" s="7"/>
      <c r="E710" s="7"/>
      <c r="F710" s="7"/>
    </row>
    <row r="711" ht="15.75" customHeight="1">
      <c r="B711" s="7"/>
      <c r="C711" s="7"/>
      <c r="D711" s="7"/>
      <c r="E711" s="7"/>
      <c r="F711" s="7"/>
    </row>
    <row r="712" ht="15.75" customHeight="1">
      <c r="B712" s="7"/>
      <c r="C712" s="7"/>
      <c r="D712" s="7"/>
      <c r="E712" s="7"/>
      <c r="F712" s="7"/>
    </row>
    <row r="713" ht="15.75" customHeight="1">
      <c r="B713" s="7"/>
      <c r="C713" s="7"/>
      <c r="D713" s="7"/>
      <c r="E713" s="7"/>
      <c r="F713" s="7"/>
    </row>
    <row r="714" ht="15.75" customHeight="1">
      <c r="B714" s="7"/>
      <c r="C714" s="7"/>
      <c r="D714" s="7"/>
      <c r="E714" s="7"/>
      <c r="F714" s="7"/>
    </row>
    <row r="715" ht="15.75" customHeight="1">
      <c r="B715" s="7"/>
      <c r="C715" s="7"/>
      <c r="D715" s="7"/>
      <c r="E715" s="7"/>
      <c r="F715" s="7"/>
    </row>
    <row r="716" ht="15.75" customHeight="1">
      <c r="B716" s="7"/>
      <c r="C716" s="7"/>
      <c r="D716" s="7"/>
      <c r="E716" s="7"/>
      <c r="F716" s="7"/>
    </row>
    <row r="717" ht="15.75" customHeight="1">
      <c r="B717" s="7"/>
      <c r="C717" s="7"/>
      <c r="D717" s="7"/>
      <c r="E717" s="7"/>
      <c r="F717" s="7"/>
    </row>
    <row r="718" ht="15.75" customHeight="1">
      <c r="B718" s="7"/>
      <c r="C718" s="7"/>
      <c r="D718" s="7"/>
      <c r="E718" s="7"/>
      <c r="F718" s="7"/>
    </row>
    <row r="719" ht="15.75" customHeight="1">
      <c r="B719" s="7"/>
      <c r="C719" s="7"/>
      <c r="D719" s="7"/>
      <c r="E719" s="7"/>
      <c r="F719" s="7"/>
    </row>
    <row r="720" ht="15.75" customHeight="1">
      <c r="B720" s="7"/>
      <c r="C720" s="7"/>
      <c r="D720" s="7"/>
      <c r="E720" s="7"/>
      <c r="F720" s="7"/>
    </row>
    <row r="721" ht="15.75" customHeight="1">
      <c r="B721" s="7"/>
      <c r="C721" s="7"/>
      <c r="D721" s="7"/>
      <c r="E721" s="7"/>
      <c r="F721" s="7"/>
    </row>
    <row r="722" ht="15.75" customHeight="1">
      <c r="B722" s="7"/>
      <c r="C722" s="7"/>
      <c r="D722" s="7"/>
      <c r="E722" s="7"/>
      <c r="F722" s="7"/>
    </row>
    <row r="723" ht="15.75" customHeight="1">
      <c r="B723" s="7"/>
      <c r="C723" s="7"/>
      <c r="D723" s="7"/>
      <c r="E723" s="7"/>
      <c r="F723" s="7"/>
    </row>
    <row r="724" ht="15.75" customHeight="1">
      <c r="B724" s="7"/>
      <c r="C724" s="7"/>
      <c r="D724" s="7"/>
      <c r="E724" s="7"/>
      <c r="F724" s="7"/>
    </row>
    <row r="725" ht="15.75" customHeight="1">
      <c r="B725" s="7"/>
      <c r="C725" s="7"/>
      <c r="D725" s="7"/>
      <c r="E725" s="7"/>
      <c r="F725" s="7"/>
    </row>
    <row r="726" ht="15.75" customHeight="1">
      <c r="B726" s="7"/>
      <c r="C726" s="7"/>
      <c r="D726" s="7"/>
      <c r="E726" s="7"/>
      <c r="F726" s="7"/>
    </row>
    <row r="727" ht="15.75" customHeight="1">
      <c r="B727" s="7"/>
      <c r="C727" s="7"/>
      <c r="D727" s="7"/>
      <c r="E727" s="7"/>
      <c r="F727" s="7"/>
    </row>
    <row r="728" ht="15.75" customHeight="1">
      <c r="B728" s="7"/>
      <c r="C728" s="7"/>
      <c r="D728" s="7"/>
      <c r="E728" s="7"/>
      <c r="F728" s="7"/>
    </row>
    <row r="729" ht="15.75" customHeight="1">
      <c r="B729" s="7"/>
      <c r="C729" s="7"/>
      <c r="D729" s="7"/>
      <c r="E729" s="7"/>
      <c r="F729" s="7"/>
    </row>
    <row r="730" ht="15.75" customHeight="1">
      <c r="B730" s="7"/>
      <c r="C730" s="7"/>
      <c r="D730" s="7"/>
      <c r="E730" s="7"/>
      <c r="F730" s="7"/>
    </row>
    <row r="731" ht="15.75" customHeight="1">
      <c r="B731" s="7"/>
      <c r="C731" s="7"/>
      <c r="D731" s="7"/>
      <c r="E731" s="7"/>
      <c r="F731" s="7"/>
    </row>
    <row r="732" ht="15.75" customHeight="1">
      <c r="B732" s="7"/>
      <c r="C732" s="7"/>
      <c r="D732" s="7"/>
      <c r="E732" s="7"/>
      <c r="F732" s="7"/>
    </row>
    <row r="733" ht="15.75" customHeight="1">
      <c r="B733" s="7"/>
      <c r="C733" s="7"/>
      <c r="D733" s="7"/>
      <c r="E733" s="7"/>
      <c r="F733" s="7"/>
    </row>
    <row r="734" ht="15.75" customHeight="1">
      <c r="B734" s="7"/>
      <c r="C734" s="7"/>
      <c r="D734" s="7"/>
      <c r="E734" s="7"/>
      <c r="F734" s="7"/>
    </row>
    <row r="735" ht="15.75" customHeight="1">
      <c r="B735" s="7"/>
      <c r="C735" s="7"/>
      <c r="D735" s="7"/>
      <c r="E735" s="7"/>
      <c r="F735" s="7"/>
    </row>
    <row r="736" ht="15.75" customHeight="1">
      <c r="B736" s="7"/>
      <c r="C736" s="7"/>
      <c r="D736" s="7"/>
      <c r="E736" s="7"/>
      <c r="F736" s="7"/>
    </row>
    <row r="737" ht="15.75" customHeight="1">
      <c r="B737" s="7"/>
      <c r="C737" s="7"/>
      <c r="D737" s="7"/>
      <c r="E737" s="7"/>
      <c r="F737" s="7"/>
    </row>
    <row r="738" ht="15.75" customHeight="1">
      <c r="B738" s="7"/>
      <c r="C738" s="7"/>
      <c r="D738" s="7"/>
      <c r="E738" s="7"/>
      <c r="F738" s="7"/>
    </row>
    <row r="739" ht="15.75" customHeight="1">
      <c r="B739" s="7"/>
      <c r="C739" s="7"/>
      <c r="D739" s="7"/>
      <c r="E739" s="7"/>
      <c r="F739" s="7"/>
    </row>
    <row r="740" ht="15.75" customHeight="1">
      <c r="B740" s="7"/>
      <c r="C740" s="7"/>
      <c r="D740" s="7"/>
      <c r="E740" s="7"/>
      <c r="F740" s="7"/>
    </row>
    <row r="741" ht="15.75" customHeight="1">
      <c r="B741" s="7"/>
      <c r="C741" s="7"/>
      <c r="D741" s="7"/>
      <c r="E741" s="7"/>
      <c r="F741" s="7"/>
    </row>
    <row r="742" ht="15.75" customHeight="1">
      <c r="B742" s="7"/>
      <c r="C742" s="7"/>
      <c r="D742" s="7"/>
      <c r="E742" s="7"/>
      <c r="F742" s="7"/>
    </row>
    <row r="743" ht="15.75" customHeight="1">
      <c r="B743" s="7"/>
      <c r="C743" s="7"/>
      <c r="D743" s="7"/>
      <c r="E743" s="7"/>
      <c r="F743" s="7"/>
    </row>
    <row r="744" ht="15.75" customHeight="1">
      <c r="B744" s="7"/>
      <c r="C744" s="7"/>
      <c r="D744" s="7"/>
      <c r="E744" s="7"/>
      <c r="F744" s="7"/>
    </row>
    <row r="745" ht="15.75" customHeight="1">
      <c r="B745" s="7"/>
      <c r="C745" s="7"/>
      <c r="D745" s="7"/>
      <c r="E745" s="7"/>
      <c r="F745" s="7"/>
    </row>
    <row r="746" ht="15.75" customHeight="1">
      <c r="B746" s="7"/>
      <c r="C746" s="7"/>
      <c r="D746" s="7"/>
      <c r="E746" s="7"/>
      <c r="F746" s="7"/>
    </row>
    <row r="747" ht="15.75" customHeight="1">
      <c r="B747" s="7"/>
      <c r="C747" s="7"/>
      <c r="D747" s="7"/>
      <c r="E747" s="7"/>
      <c r="F747" s="7"/>
    </row>
    <row r="748" ht="15.75" customHeight="1">
      <c r="B748" s="7"/>
      <c r="C748" s="7"/>
      <c r="D748" s="7"/>
      <c r="E748" s="7"/>
      <c r="F748" s="7"/>
    </row>
    <row r="749" ht="15.75" customHeight="1">
      <c r="B749" s="7"/>
      <c r="C749" s="7"/>
      <c r="D749" s="7"/>
      <c r="E749" s="7"/>
      <c r="F749" s="7"/>
    </row>
    <row r="750" ht="15.75" customHeight="1">
      <c r="B750" s="7"/>
      <c r="C750" s="7"/>
      <c r="D750" s="7"/>
      <c r="E750" s="7"/>
      <c r="F750" s="7"/>
    </row>
    <row r="751" ht="15.75" customHeight="1">
      <c r="B751" s="7"/>
      <c r="C751" s="7"/>
      <c r="D751" s="7"/>
      <c r="E751" s="7"/>
      <c r="F751" s="7"/>
    </row>
    <row r="752" ht="15.75" customHeight="1">
      <c r="B752" s="7"/>
      <c r="C752" s="7"/>
      <c r="D752" s="7"/>
      <c r="E752" s="7"/>
      <c r="F752" s="7"/>
    </row>
    <row r="753" ht="15.75" customHeight="1">
      <c r="B753" s="7"/>
      <c r="C753" s="7"/>
      <c r="D753" s="7"/>
      <c r="E753" s="7"/>
      <c r="F753" s="7"/>
    </row>
    <row r="754" ht="15.75" customHeight="1">
      <c r="B754" s="7"/>
      <c r="C754" s="7"/>
      <c r="D754" s="7"/>
      <c r="E754" s="7"/>
      <c r="F754" s="7"/>
    </row>
    <row r="755" ht="15.75" customHeight="1">
      <c r="B755" s="7"/>
      <c r="C755" s="7"/>
      <c r="D755" s="7"/>
      <c r="E755" s="7"/>
      <c r="F755" s="7"/>
    </row>
    <row r="756" ht="15.75" customHeight="1">
      <c r="B756" s="7"/>
      <c r="C756" s="7"/>
      <c r="D756" s="7"/>
      <c r="E756" s="7"/>
      <c r="F756" s="7"/>
    </row>
    <row r="757" ht="15.75" customHeight="1">
      <c r="B757" s="7"/>
      <c r="C757" s="7"/>
      <c r="D757" s="7"/>
      <c r="E757" s="7"/>
      <c r="F757" s="7"/>
    </row>
    <row r="758" ht="15.75" customHeight="1">
      <c r="B758" s="7"/>
      <c r="C758" s="7"/>
      <c r="D758" s="7"/>
      <c r="E758" s="7"/>
      <c r="F758" s="7"/>
    </row>
    <row r="759" ht="15.75" customHeight="1">
      <c r="B759" s="7"/>
      <c r="C759" s="7"/>
      <c r="D759" s="7"/>
      <c r="E759" s="7"/>
      <c r="F759" s="7"/>
    </row>
    <row r="760" ht="15.75" customHeight="1">
      <c r="B760" s="7"/>
      <c r="C760" s="7"/>
      <c r="D760" s="7"/>
      <c r="E760" s="7"/>
      <c r="F760" s="7"/>
    </row>
    <row r="761" ht="15.75" customHeight="1">
      <c r="B761" s="7"/>
      <c r="C761" s="7"/>
      <c r="D761" s="7"/>
      <c r="E761" s="7"/>
      <c r="F761" s="7"/>
    </row>
    <row r="762" ht="15.75" customHeight="1">
      <c r="B762" s="7"/>
      <c r="C762" s="7"/>
      <c r="D762" s="7"/>
      <c r="E762" s="7"/>
      <c r="F762" s="7"/>
    </row>
    <row r="763" ht="15.75" customHeight="1">
      <c r="B763" s="7"/>
      <c r="C763" s="7"/>
      <c r="D763" s="7"/>
      <c r="E763" s="7"/>
      <c r="F763" s="7"/>
    </row>
    <row r="764" ht="15.75" customHeight="1">
      <c r="B764" s="7"/>
      <c r="C764" s="7"/>
      <c r="D764" s="7"/>
      <c r="E764" s="7"/>
      <c r="F764" s="7"/>
    </row>
    <row r="765" ht="15.75" customHeight="1">
      <c r="B765" s="7"/>
      <c r="C765" s="7"/>
      <c r="D765" s="7"/>
      <c r="E765" s="7"/>
      <c r="F765" s="7"/>
    </row>
    <row r="766" ht="15.75" customHeight="1">
      <c r="B766" s="7"/>
      <c r="C766" s="7"/>
      <c r="D766" s="7"/>
      <c r="E766" s="7"/>
      <c r="F766" s="7"/>
    </row>
    <row r="767" ht="15.75" customHeight="1">
      <c r="B767" s="7"/>
      <c r="C767" s="7"/>
      <c r="D767" s="7"/>
      <c r="E767" s="7"/>
      <c r="F767" s="7"/>
    </row>
    <row r="768" ht="15.75" customHeight="1">
      <c r="B768" s="7"/>
      <c r="C768" s="7"/>
      <c r="D768" s="7"/>
      <c r="E768" s="7"/>
      <c r="F768" s="7"/>
    </row>
    <row r="769" ht="15.75" customHeight="1">
      <c r="B769" s="7"/>
      <c r="C769" s="7"/>
      <c r="D769" s="7"/>
      <c r="E769" s="7"/>
      <c r="F769" s="7"/>
    </row>
    <row r="770" ht="15.75" customHeight="1">
      <c r="B770" s="7"/>
      <c r="C770" s="7"/>
      <c r="D770" s="7"/>
      <c r="E770" s="7"/>
      <c r="F770" s="7"/>
    </row>
    <row r="771" ht="15.75" customHeight="1">
      <c r="B771" s="7"/>
      <c r="C771" s="7"/>
      <c r="D771" s="7"/>
      <c r="E771" s="7"/>
      <c r="F771" s="7"/>
    </row>
    <row r="772" ht="15.75" customHeight="1">
      <c r="B772" s="7"/>
      <c r="C772" s="7"/>
      <c r="D772" s="7"/>
      <c r="E772" s="7"/>
      <c r="F772" s="7"/>
    </row>
    <row r="773" ht="15.75" customHeight="1">
      <c r="B773" s="7"/>
      <c r="C773" s="7"/>
      <c r="D773" s="7"/>
      <c r="E773" s="7"/>
      <c r="F773" s="7"/>
    </row>
    <row r="774" ht="15.75" customHeight="1">
      <c r="B774" s="7"/>
      <c r="C774" s="7"/>
      <c r="D774" s="7"/>
      <c r="E774" s="7"/>
      <c r="F774" s="7"/>
    </row>
    <row r="775" ht="15.75" customHeight="1">
      <c r="B775" s="7"/>
      <c r="C775" s="7"/>
      <c r="D775" s="7"/>
      <c r="E775" s="7"/>
      <c r="F775" s="7"/>
    </row>
    <row r="776" ht="15.75" customHeight="1">
      <c r="B776" s="7"/>
      <c r="C776" s="7"/>
      <c r="D776" s="7"/>
      <c r="E776" s="7"/>
      <c r="F776" s="7"/>
    </row>
    <row r="777" ht="15.75" customHeight="1">
      <c r="B777" s="7"/>
      <c r="C777" s="7"/>
      <c r="D777" s="7"/>
      <c r="E777" s="7"/>
      <c r="F777" s="7"/>
    </row>
    <row r="778" ht="15.75" customHeight="1">
      <c r="B778" s="7"/>
      <c r="C778" s="7"/>
      <c r="D778" s="7"/>
      <c r="E778" s="7"/>
      <c r="F778" s="7"/>
    </row>
    <row r="779" ht="15.75" customHeight="1">
      <c r="B779" s="7"/>
      <c r="C779" s="7"/>
      <c r="D779" s="7"/>
      <c r="E779" s="7"/>
      <c r="F779" s="7"/>
    </row>
    <row r="780" ht="15.75" customHeight="1">
      <c r="B780" s="7"/>
      <c r="C780" s="7"/>
      <c r="D780" s="7"/>
      <c r="E780" s="7"/>
      <c r="F780" s="7"/>
    </row>
    <row r="781" ht="15.75" customHeight="1">
      <c r="B781" s="7"/>
      <c r="C781" s="7"/>
      <c r="D781" s="7"/>
      <c r="E781" s="7"/>
      <c r="F781" s="7"/>
    </row>
    <row r="782" ht="15.75" customHeight="1">
      <c r="B782" s="7"/>
      <c r="C782" s="7"/>
      <c r="D782" s="7"/>
      <c r="E782" s="7"/>
      <c r="F782" s="7"/>
    </row>
    <row r="783" ht="15.75" customHeight="1">
      <c r="B783" s="7"/>
      <c r="C783" s="7"/>
      <c r="D783" s="7"/>
      <c r="E783" s="7"/>
      <c r="F783" s="7"/>
    </row>
    <row r="784" ht="15.75" customHeight="1">
      <c r="B784" s="7"/>
      <c r="C784" s="7"/>
      <c r="D784" s="7"/>
      <c r="E784" s="7"/>
      <c r="F784" s="7"/>
    </row>
    <row r="785" ht="15.75" customHeight="1">
      <c r="B785" s="7"/>
      <c r="C785" s="7"/>
      <c r="D785" s="7"/>
      <c r="E785" s="7"/>
      <c r="F785" s="7"/>
    </row>
    <row r="786" ht="15.75" customHeight="1">
      <c r="B786" s="7"/>
      <c r="C786" s="7"/>
      <c r="D786" s="7"/>
      <c r="E786" s="7"/>
      <c r="F786" s="7"/>
    </row>
    <row r="787" ht="15.75" customHeight="1">
      <c r="B787" s="7"/>
      <c r="C787" s="7"/>
      <c r="D787" s="7"/>
      <c r="E787" s="7"/>
      <c r="F787" s="7"/>
    </row>
    <row r="788" ht="15.75" customHeight="1">
      <c r="B788" s="7"/>
      <c r="C788" s="7"/>
      <c r="D788" s="7"/>
      <c r="E788" s="7"/>
      <c r="F788" s="7"/>
    </row>
    <row r="789" ht="15.75" customHeight="1">
      <c r="B789" s="7"/>
      <c r="C789" s="7"/>
      <c r="D789" s="7"/>
      <c r="E789" s="7"/>
      <c r="F789" s="7"/>
    </row>
    <row r="790" ht="15.75" customHeight="1">
      <c r="B790" s="7"/>
      <c r="C790" s="7"/>
      <c r="D790" s="7"/>
      <c r="E790" s="7"/>
      <c r="F790" s="7"/>
    </row>
    <row r="791" ht="15.75" customHeight="1">
      <c r="B791" s="7"/>
      <c r="C791" s="7"/>
      <c r="D791" s="7"/>
      <c r="E791" s="7"/>
      <c r="F791" s="7"/>
    </row>
    <row r="792" ht="15.75" customHeight="1">
      <c r="B792" s="7"/>
      <c r="C792" s="7"/>
      <c r="D792" s="7"/>
      <c r="E792" s="7"/>
      <c r="F792" s="7"/>
    </row>
    <row r="793" ht="15.75" customHeight="1">
      <c r="B793" s="7"/>
      <c r="C793" s="7"/>
      <c r="D793" s="7"/>
      <c r="E793" s="7"/>
      <c r="F793" s="7"/>
    </row>
    <row r="794" ht="15.75" customHeight="1">
      <c r="B794" s="7"/>
      <c r="C794" s="7"/>
      <c r="D794" s="7"/>
      <c r="E794" s="7"/>
      <c r="F794" s="7"/>
    </row>
    <row r="795" ht="15.75" customHeight="1">
      <c r="B795" s="7"/>
      <c r="C795" s="7"/>
      <c r="D795" s="7"/>
      <c r="E795" s="7"/>
      <c r="F795" s="7"/>
    </row>
    <row r="796" ht="15.75" customHeight="1">
      <c r="B796" s="7"/>
      <c r="C796" s="7"/>
      <c r="D796" s="7"/>
      <c r="E796" s="7"/>
      <c r="F796" s="7"/>
    </row>
    <row r="797" ht="15.75" customHeight="1">
      <c r="B797" s="7"/>
      <c r="C797" s="7"/>
      <c r="D797" s="7"/>
      <c r="E797" s="7"/>
      <c r="F797" s="7"/>
    </row>
    <row r="798" ht="15.75" customHeight="1">
      <c r="B798" s="7"/>
      <c r="C798" s="7"/>
      <c r="D798" s="7"/>
      <c r="E798" s="7"/>
      <c r="F798" s="7"/>
    </row>
    <row r="799" ht="15.75" customHeight="1">
      <c r="B799" s="7"/>
      <c r="C799" s="7"/>
      <c r="D799" s="7"/>
      <c r="E799" s="7"/>
      <c r="F799" s="7"/>
    </row>
    <row r="800" ht="15.75" customHeight="1">
      <c r="B800" s="7"/>
      <c r="C800" s="7"/>
      <c r="D800" s="7"/>
      <c r="E800" s="7"/>
      <c r="F800" s="7"/>
    </row>
    <row r="801" ht="15.75" customHeight="1">
      <c r="B801" s="7"/>
      <c r="C801" s="7"/>
      <c r="D801" s="7"/>
      <c r="E801" s="7"/>
      <c r="F801" s="7"/>
    </row>
    <row r="802" ht="15.75" customHeight="1">
      <c r="B802" s="7"/>
      <c r="C802" s="7"/>
      <c r="D802" s="7"/>
      <c r="E802" s="7"/>
      <c r="F802" s="7"/>
    </row>
    <row r="803" ht="15.75" customHeight="1">
      <c r="B803" s="7"/>
      <c r="C803" s="7"/>
      <c r="D803" s="7"/>
      <c r="E803" s="7"/>
      <c r="F803" s="7"/>
    </row>
    <row r="804" ht="15.75" customHeight="1">
      <c r="B804" s="7"/>
      <c r="C804" s="7"/>
      <c r="D804" s="7"/>
      <c r="E804" s="7"/>
      <c r="F804" s="7"/>
    </row>
    <row r="805" ht="15.75" customHeight="1">
      <c r="B805" s="7"/>
      <c r="C805" s="7"/>
      <c r="D805" s="7"/>
      <c r="E805" s="7"/>
      <c r="F805" s="7"/>
    </row>
    <row r="806" ht="15.75" customHeight="1">
      <c r="B806" s="7"/>
      <c r="C806" s="7"/>
      <c r="D806" s="7"/>
      <c r="E806" s="7"/>
      <c r="F806" s="7"/>
    </row>
    <row r="807" ht="15.75" customHeight="1">
      <c r="B807" s="7"/>
      <c r="C807" s="7"/>
      <c r="D807" s="7"/>
      <c r="E807" s="7"/>
      <c r="F807" s="7"/>
    </row>
    <row r="808" ht="15.75" customHeight="1">
      <c r="B808" s="7"/>
      <c r="C808" s="7"/>
      <c r="D808" s="7"/>
      <c r="E808" s="7"/>
      <c r="F808" s="7"/>
    </row>
    <row r="809" ht="15.75" customHeight="1">
      <c r="B809" s="7"/>
      <c r="C809" s="7"/>
      <c r="D809" s="7"/>
      <c r="E809" s="7"/>
      <c r="F809" s="7"/>
    </row>
    <row r="810" ht="15.75" customHeight="1">
      <c r="B810" s="7"/>
      <c r="C810" s="7"/>
      <c r="D810" s="7"/>
      <c r="E810" s="7"/>
      <c r="F810" s="7"/>
    </row>
    <row r="811" ht="15.75" customHeight="1">
      <c r="B811" s="7"/>
      <c r="C811" s="7"/>
      <c r="D811" s="7"/>
      <c r="E811" s="7"/>
      <c r="F811" s="7"/>
    </row>
    <row r="812" ht="15.75" customHeight="1">
      <c r="B812" s="7"/>
      <c r="C812" s="7"/>
      <c r="D812" s="7"/>
      <c r="E812" s="7"/>
      <c r="F812" s="7"/>
    </row>
    <row r="813" ht="15.75" customHeight="1">
      <c r="B813" s="7"/>
      <c r="C813" s="7"/>
      <c r="D813" s="7"/>
      <c r="E813" s="7"/>
      <c r="F813" s="7"/>
    </row>
    <row r="814" ht="15.75" customHeight="1">
      <c r="B814" s="7"/>
      <c r="C814" s="7"/>
      <c r="D814" s="7"/>
      <c r="E814" s="7"/>
      <c r="F814" s="7"/>
    </row>
    <row r="815" ht="15.75" customHeight="1">
      <c r="B815" s="7"/>
      <c r="C815" s="7"/>
      <c r="D815" s="7"/>
      <c r="E815" s="7"/>
      <c r="F815" s="7"/>
    </row>
    <row r="816" ht="15.75" customHeight="1">
      <c r="B816" s="7"/>
      <c r="C816" s="7"/>
      <c r="D816" s="7"/>
      <c r="E816" s="7"/>
      <c r="F816" s="7"/>
    </row>
    <row r="817" ht="15.75" customHeight="1">
      <c r="B817" s="7"/>
      <c r="C817" s="7"/>
      <c r="D817" s="7"/>
      <c r="E817" s="7"/>
      <c r="F817" s="7"/>
    </row>
    <row r="818" ht="15.75" customHeight="1">
      <c r="B818" s="7"/>
      <c r="C818" s="7"/>
      <c r="D818" s="7"/>
      <c r="E818" s="7"/>
      <c r="F818" s="7"/>
    </row>
    <row r="819" ht="15.75" customHeight="1">
      <c r="B819" s="7"/>
      <c r="C819" s="7"/>
      <c r="D819" s="7"/>
      <c r="E819" s="7"/>
      <c r="F819" s="7"/>
    </row>
    <row r="820" ht="15.75" customHeight="1">
      <c r="B820" s="7"/>
      <c r="C820" s="7"/>
      <c r="D820" s="7"/>
      <c r="E820" s="7"/>
      <c r="F820" s="7"/>
    </row>
    <row r="821" ht="15.75" customHeight="1">
      <c r="B821" s="7"/>
      <c r="C821" s="7"/>
      <c r="D821" s="7"/>
      <c r="E821" s="7"/>
      <c r="F821" s="7"/>
    </row>
    <row r="822" ht="15.75" customHeight="1">
      <c r="B822" s="7"/>
      <c r="C822" s="7"/>
      <c r="D822" s="7"/>
      <c r="E822" s="7"/>
      <c r="F822" s="7"/>
    </row>
    <row r="823" ht="15.75" customHeight="1">
      <c r="B823" s="7"/>
      <c r="C823" s="7"/>
      <c r="D823" s="7"/>
      <c r="E823" s="7"/>
      <c r="F823" s="7"/>
    </row>
    <row r="824" ht="15.75" customHeight="1">
      <c r="B824" s="7"/>
      <c r="C824" s="7"/>
      <c r="D824" s="7"/>
      <c r="E824" s="7"/>
      <c r="F824" s="7"/>
    </row>
    <row r="825" ht="15.75" customHeight="1">
      <c r="B825" s="7"/>
      <c r="C825" s="7"/>
      <c r="D825" s="7"/>
      <c r="E825" s="7"/>
      <c r="F825" s="7"/>
    </row>
    <row r="826" ht="15.75" customHeight="1">
      <c r="B826" s="7"/>
      <c r="C826" s="7"/>
      <c r="D826" s="7"/>
      <c r="E826" s="7"/>
      <c r="F826" s="7"/>
    </row>
    <row r="827" ht="15.75" customHeight="1">
      <c r="B827" s="7"/>
      <c r="C827" s="7"/>
      <c r="D827" s="7"/>
      <c r="E827" s="7"/>
      <c r="F827" s="7"/>
    </row>
    <row r="828" ht="15.75" customHeight="1">
      <c r="B828" s="7"/>
      <c r="C828" s="7"/>
      <c r="D828" s="7"/>
      <c r="E828" s="7"/>
      <c r="F828" s="7"/>
    </row>
    <row r="829" ht="15.75" customHeight="1">
      <c r="B829" s="7"/>
      <c r="C829" s="7"/>
      <c r="D829" s="7"/>
      <c r="E829" s="7"/>
      <c r="F829" s="7"/>
    </row>
    <row r="830" ht="15.75" customHeight="1">
      <c r="B830" s="7"/>
      <c r="C830" s="7"/>
      <c r="D830" s="7"/>
      <c r="E830" s="7"/>
      <c r="F830" s="7"/>
    </row>
    <row r="831" ht="15.75" customHeight="1">
      <c r="B831" s="7"/>
      <c r="C831" s="7"/>
      <c r="D831" s="7"/>
      <c r="E831" s="7"/>
      <c r="F831" s="7"/>
    </row>
    <row r="832" ht="15.75" customHeight="1">
      <c r="B832" s="7"/>
      <c r="C832" s="7"/>
      <c r="D832" s="7"/>
      <c r="E832" s="7"/>
      <c r="F832" s="7"/>
    </row>
    <row r="833" ht="15.75" customHeight="1">
      <c r="B833" s="7"/>
      <c r="C833" s="7"/>
      <c r="D833" s="7"/>
      <c r="E833" s="7"/>
      <c r="F833" s="7"/>
    </row>
    <row r="834" ht="15.75" customHeight="1">
      <c r="B834" s="7"/>
      <c r="C834" s="7"/>
      <c r="D834" s="7"/>
      <c r="E834" s="7"/>
      <c r="F834" s="7"/>
    </row>
    <row r="835" ht="15.75" customHeight="1">
      <c r="B835" s="7"/>
      <c r="C835" s="7"/>
      <c r="D835" s="7"/>
      <c r="E835" s="7"/>
      <c r="F835" s="7"/>
    </row>
    <row r="836" ht="15.75" customHeight="1">
      <c r="B836" s="7"/>
      <c r="C836" s="7"/>
      <c r="D836" s="7"/>
      <c r="E836" s="7"/>
      <c r="F836" s="7"/>
    </row>
    <row r="837" ht="15.75" customHeight="1">
      <c r="B837" s="7"/>
      <c r="C837" s="7"/>
      <c r="D837" s="7"/>
      <c r="E837" s="7"/>
      <c r="F837" s="7"/>
    </row>
    <row r="838" ht="15.75" customHeight="1">
      <c r="B838" s="7"/>
      <c r="C838" s="7"/>
      <c r="D838" s="7"/>
      <c r="E838" s="7"/>
      <c r="F838" s="7"/>
    </row>
    <row r="839" ht="15.75" customHeight="1">
      <c r="B839" s="7"/>
      <c r="C839" s="7"/>
      <c r="D839" s="7"/>
      <c r="E839" s="7"/>
      <c r="F839" s="7"/>
    </row>
    <row r="840" ht="15.75" customHeight="1">
      <c r="B840" s="7"/>
      <c r="C840" s="7"/>
      <c r="D840" s="7"/>
      <c r="E840" s="7"/>
      <c r="F840" s="7"/>
    </row>
    <row r="841" ht="15.75" customHeight="1">
      <c r="B841" s="7"/>
      <c r="C841" s="7"/>
      <c r="D841" s="7"/>
      <c r="E841" s="7"/>
      <c r="F841" s="7"/>
    </row>
    <row r="842" ht="15.75" customHeight="1">
      <c r="B842" s="7"/>
      <c r="C842" s="7"/>
      <c r="D842" s="7"/>
      <c r="E842" s="7"/>
      <c r="F842" s="7"/>
    </row>
    <row r="843" ht="15.75" customHeight="1">
      <c r="B843" s="7"/>
      <c r="C843" s="7"/>
      <c r="D843" s="7"/>
      <c r="E843" s="7"/>
      <c r="F843" s="7"/>
    </row>
    <row r="844" ht="15.75" customHeight="1">
      <c r="B844" s="7"/>
      <c r="C844" s="7"/>
      <c r="D844" s="7"/>
      <c r="E844" s="7"/>
      <c r="F844" s="7"/>
    </row>
    <row r="845" ht="15.75" customHeight="1">
      <c r="B845" s="7"/>
      <c r="C845" s="7"/>
      <c r="D845" s="7"/>
      <c r="E845" s="7"/>
      <c r="F845" s="7"/>
    </row>
    <row r="846" ht="15.75" customHeight="1">
      <c r="B846" s="7"/>
      <c r="C846" s="7"/>
      <c r="D846" s="7"/>
      <c r="E846" s="7"/>
      <c r="F846" s="7"/>
    </row>
    <row r="847" ht="15.75" customHeight="1">
      <c r="B847" s="7"/>
      <c r="C847" s="7"/>
      <c r="D847" s="7"/>
      <c r="E847" s="7"/>
      <c r="F847" s="7"/>
    </row>
    <row r="848" ht="15.75" customHeight="1">
      <c r="B848" s="7"/>
      <c r="C848" s="7"/>
      <c r="D848" s="7"/>
      <c r="E848" s="7"/>
      <c r="F848" s="7"/>
    </row>
    <row r="849" ht="15.75" customHeight="1">
      <c r="B849" s="7"/>
      <c r="C849" s="7"/>
      <c r="D849" s="7"/>
      <c r="E849" s="7"/>
      <c r="F849" s="7"/>
    </row>
    <row r="850" ht="15.75" customHeight="1">
      <c r="B850" s="7"/>
      <c r="C850" s="7"/>
      <c r="D850" s="7"/>
      <c r="E850" s="7"/>
      <c r="F850" s="7"/>
    </row>
    <row r="851" ht="15.75" customHeight="1">
      <c r="B851" s="7"/>
      <c r="C851" s="7"/>
      <c r="D851" s="7"/>
      <c r="E851" s="7"/>
      <c r="F851" s="7"/>
    </row>
    <row r="852" ht="15.75" customHeight="1">
      <c r="B852" s="7"/>
      <c r="C852" s="7"/>
      <c r="D852" s="7"/>
      <c r="E852" s="7"/>
      <c r="F852" s="7"/>
    </row>
    <row r="853" ht="15.75" customHeight="1">
      <c r="B853" s="7"/>
      <c r="C853" s="7"/>
      <c r="D853" s="7"/>
      <c r="E853" s="7"/>
      <c r="F853" s="7"/>
    </row>
    <row r="854" ht="15.75" customHeight="1">
      <c r="B854" s="7"/>
      <c r="C854" s="7"/>
      <c r="D854" s="7"/>
      <c r="E854" s="7"/>
      <c r="F854" s="7"/>
    </row>
    <row r="855" ht="15.75" customHeight="1">
      <c r="B855" s="7"/>
      <c r="C855" s="7"/>
      <c r="D855" s="7"/>
      <c r="E855" s="7"/>
      <c r="F855" s="7"/>
    </row>
    <row r="856" ht="15.75" customHeight="1">
      <c r="B856" s="7"/>
      <c r="C856" s="7"/>
      <c r="D856" s="7"/>
      <c r="E856" s="7"/>
      <c r="F856" s="7"/>
    </row>
    <row r="857" ht="15.75" customHeight="1">
      <c r="B857" s="7"/>
      <c r="C857" s="7"/>
      <c r="D857" s="7"/>
      <c r="E857" s="7"/>
      <c r="F857" s="7"/>
    </row>
    <row r="858" ht="15.75" customHeight="1">
      <c r="B858" s="7"/>
      <c r="C858" s="7"/>
      <c r="D858" s="7"/>
      <c r="E858" s="7"/>
      <c r="F858" s="7"/>
    </row>
    <row r="859" ht="15.75" customHeight="1">
      <c r="B859" s="7"/>
      <c r="C859" s="7"/>
      <c r="D859" s="7"/>
      <c r="E859" s="7"/>
      <c r="F859" s="7"/>
    </row>
    <row r="860" ht="15.75" customHeight="1">
      <c r="B860" s="7"/>
      <c r="C860" s="7"/>
      <c r="D860" s="7"/>
      <c r="E860" s="7"/>
      <c r="F860" s="7"/>
    </row>
    <row r="861" ht="15.75" customHeight="1">
      <c r="B861" s="7"/>
      <c r="C861" s="7"/>
      <c r="D861" s="7"/>
      <c r="E861" s="7"/>
      <c r="F861" s="7"/>
    </row>
    <row r="862" ht="15.75" customHeight="1">
      <c r="B862" s="7"/>
      <c r="C862" s="7"/>
      <c r="D862" s="7"/>
      <c r="E862" s="7"/>
      <c r="F862" s="7"/>
    </row>
    <row r="863" ht="15.75" customHeight="1">
      <c r="B863" s="7"/>
      <c r="C863" s="7"/>
      <c r="D863" s="7"/>
      <c r="E863" s="7"/>
      <c r="F863" s="7"/>
    </row>
    <row r="864" ht="15.75" customHeight="1">
      <c r="B864" s="7"/>
      <c r="C864" s="7"/>
      <c r="D864" s="7"/>
      <c r="E864" s="7"/>
      <c r="F864" s="7"/>
    </row>
    <row r="865" ht="15.75" customHeight="1">
      <c r="B865" s="7"/>
      <c r="C865" s="7"/>
      <c r="D865" s="7"/>
      <c r="E865" s="7"/>
      <c r="F865" s="7"/>
    </row>
    <row r="866" ht="15.75" customHeight="1">
      <c r="B866" s="7"/>
      <c r="C866" s="7"/>
      <c r="D866" s="7"/>
      <c r="E866" s="7"/>
      <c r="F866" s="7"/>
    </row>
    <row r="867" ht="15.75" customHeight="1">
      <c r="B867" s="7"/>
      <c r="C867" s="7"/>
      <c r="D867" s="7"/>
      <c r="E867" s="7"/>
      <c r="F867" s="7"/>
    </row>
    <row r="868" ht="15.75" customHeight="1">
      <c r="B868" s="7"/>
      <c r="C868" s="7"/>
      <c r="D868" s="7"/>
      <c r="E868" s="7"/>
      <c r="F868" s="7"/>
    </row>
    <row r="869" ht="15.75" customHeight="1">
      <c r="B869" s="7"/>
      <c r="C869" s="7"/>
      <c r="D869" s="7"/>
      <c r="E869" s="7"/>
      <c r="F869" s="7"/>
    </row>
    <row r="870" ht="15.75" customHeight="1">
      <c r="B870" s="7"/>
      <c r="C870" s="7"/>
      <c r="D870" s="7"/>
      <c r="E870" s="7"/>
      <c r="F870" s="7"/>
    </row>
    <row r="871" ht="15.75" customHeight="1">
      <c r="B871" s="7"/>
      <c r="C871" s="7"/>
      <c r="D871" s="7"/>
      <c r="E871" s="7"/>
      <c r="F871" s="7"/>
    </row>
    <row r="872" ht="15.75" customHeight="1">
      <c r="B872" s="7"/>
      <c r="C872" s="7"/>
      <c r="D872" s="7"/>
      <c r="E872" s="7"/>
      <c r="F872" s="7"/>
    </row>
    <row r="873" ht="15.75" customHeight="1">
      <c r="B873" s="7"/>
      <c r="C873" s="7"/>
      <c r="D873" s="7"/>
      <c r="E873" s="7"/>
      <c r="F873" s="7"/>
    </row>
    <row r="874" ht="15.75" customHeight="1">
      <c r="B874" s="7"/>
      <c r="C874" s="7"/>
      <c r="D874" s="7"/>
      <c r="E874" s="7"/>
      <c r="F874" s="7"/>
    </row>
    <row r="875" ht="15.75" customHeight="1">
      <c r="B875" s="7"/>
      <c r="C875" s="7"/>
      <c r="D875" s="7"/>
      <c r="E875" s="7"/>
      <c r="F875" s="7"/>
    </row>
    <row r="876" ht="15.75" customHeight="1">
      <c r="B876" s="7"/>
      <c r="C876" s="7"/>
      <c r="D876" s="7"/>
      <c r="E876" s="7"/>
      <c r="F876" s="7"/>
    </row>
    <row r="877" ht="15.75" customHeight="1">
      <c r="B877" s="7"/>
      <c r="C877" s="7"/>
      <c r="D877" s="7"/>
      <c r="E877" s="7"/>
      <c r="F877" s="7"/>
    </row>
    <row r="878" ht="15.75" customHeight="1">
      <c r="B878" s="7"/>
      <c r="C878" s="7"/>
      <c r="D878" s="7"/>
      <c r="E878" s="7"/>
      <c r="F878" s="7"/>
    </row>
    <row r="879" ht="15.75" customHeight="1">
      <c r="B879" s="7"/>
      <c r="C879" s="7"/>
      <c r="D879" s="7"/>
      <c r="E879" s="7"/>
      <c r="F879" s="7"/>
    </row>
    <row r="880" ht="15.75" customHeight="1">
      <c r="B880" s="7"/>
      <c r="C880" s="7"/>
      <c r="D880" s="7"/>
      <c r="E880" s="7"/>
      <c r="F880" s="7"/>
    </row>
    <row r="881" ht="15.75" customHeight="1">
      <c r="B881" s="7"/>
      <c r="C881" s="7"/>
      <c r="D881" s="7"/>
      <c r="E881" s="7"/>
      <c r="F881" s="7"/>
    </row>
    <row r="882" ht="15.75" customHeight="1">
      <c r="B882" s="7"/>
      <c r="C882" s="7"/>
      <c r="D882" s="7"/>
      <c r="E882" s="7"/>
      <c r="F882" s="7"/>
    </row>
    <row r="883" ht="15.75" customHeight="1">
      <c r="B883" s="7"/>
      <c r="C883" s="7"/>
      <c r="D883" s="7"/>
      <c r="E883" s="7"/>
      <c r="F883" s="7"/>
    </row>
    <row r="884" ht="15.75" customHeight="1">
      <c r="B884" s="7"/>
      <c r="C884" s="7"/>
      <c r="D884" s="7"/>
      <c r="E884" s="7"/>
      <c r="F884" s="7"/>
    </row>
    <row r="885" ht="15.75" customHeight="1">
      <c r="B885" s="7"/>
      <c r="C885" s="7"/>
      <c r="D885" s="7"/>
      <c r="E885" s="7"/>
      <c r="F885" s="7"/>
    </row>
    <row r="886" ht="15.75" customHeight="1">
      <c r="B886" s="7"/>
      <c r="C886" s="7"/>
      <c r="D886" s="7"/>
      <c r="E886" s="7"/>
      <c r="F886" s="7"/>
    </row>
    <row r="887" ht="15.75" customHeight="1">
      <c r="B887" s="7"/>
      <c r="C887" s="7"/>
      <c r="D887" s="7"/>
      <c r="E887" s="7"/>
      <c r="F887" s="7"/>
    </row>
    <row r="888" ht="15.75" customHeight="1">
      <c r="B888" s="7"/>
      <c r="C888" s="7"/>
      <c r="D888" s="7"/>
      <c r="E888" s="7"/>
      <c r="F888" s="7"/>
    </row>
    <row r="889" ht="15.75" customHeight="1">
      <c r="B889" s="7"/>
      <c r="C889" s="7"/>
      <c r="D889" s="7"/>
      <c r="E889" s="7"/>
      <c r="F889" s="7"/>
    </row>
    <row r="890" ht="15.75" customHeight="1">
      <c r="B890" s="7"/>
      <c r="C890" s="7"/>
      <c r="D890" s="7"/>
      <c r="E890" s="7"/>
      <c r="F890" s="7"/>
    </row>
    <row r="891" ht="15.75" customHeight="1">
      <c r="B891" s="7"/>
      <c r="C891" s="7"/>
      <c r="D891" s="7"/>
      <c r="E891" s="7"/>
      <c r="F891" s="7"/>
    </row>
    <row r="892" ht="15.75" customHeight="1">
      <c r="B892" s="7"/>
      <c r="C892" s="7"/>
      <c r="D892" s="7"/>
      <c r="E892" s="7"/>
      <c r="F892" s="7"/>
    </row>
    <row r="893" ht="15.75" customHeight="1">
      <c r="B893" s="7"/>
      <c r="C893" s="7"/>
      <c r="D893" s="7"/>
      <c r="E893" s="7"/>
      <c r="F893" s="7"/>
    </row>
    <row r="894" ht="15.75" customHeight="1">
      <c r="B894" s="7"/>
      <c r="C894" s="7"/>
      <c r="D894" s="7"/>
      <c r="E894" s="7"/>
      <c r="F894" s="7"/>
    </row>
    <row r="895" ht="15.75" customHeight="1">
      <c r="B895" s="7"/>
      <c r="C895" s="7"/>
      <c r="D895" s="7"/>
      <c r="E895" s="7"/>
      <c r="F895" s="7"/>
    </row>
    <row r="896" ht="15.75" customHeight="1">
      <c r="B896" s="7"/>
      <c r="C896" s="7"/>
      <c r="D896" s="7"/>
      <c r="E896" s="7"/>
      <c r="F896" s="7"/>
    </row>
    <row r="897" ht="15.75" customHeight="1">
      <c r="B897" s="7"/>
      <c r="C897" s="7"/>
      <c r="D897" s="7"/>
      <c r="E897" s="7"/>
      <c r="F897" s="7"/>
    </row>
    <row r="898" ht="15.75" customHeight="1">
      <c r="B898" s="7"/>
      <c r="C898" s="7"/>
      <c r="D898" s="7"/>
      <c r="E898" s="7"/>
      <c r="F898" s="7"/>
    </row>
    <row r="899" ht="15.75" customHeight="1">
      <c r="B899" s="7"/>
      <c r="C899" s="7"/>
      <c r="D899" s="7"/>
      <c r="E899" s="7"/>
      <c r="F899" s="7"/>
    </row>
    <row r="900" ht="15.75" customHeight="1">
      <c r="B900" s="7"/>
      <c r="C900" s="7"/>
      <c r="D900" s="7"/>
      <c r="E900" s="7"/>
      <c r="F900" s="7"/>
    </row>
    <row r="901" ht="15.75" customHeight="1">
      <c r="B901" s="7"/>
      <c r="C901" s="7"/>
      <c r="D901" s="7"/>
      <c r="E901" s="7"/>
      <c r="F901" s="7"/>
    </row>
    <row r="902" ht="15.75" customHeight="1">
      <c r="B902" s="7"/>
      <c r="C902" s="7"/>
      <c r="D902" s="7"/>
      <c r="E902" s="7"/>
      <c r="F902" s="7"/>
    </row>
    <row r="903" ht="15.75" customHeight="1">
      <c r="B903" s="7"/>
      <c r="C903" s="7"/>
      <c r="D903" s="7"/>
      <c r="E903" s="7"/>
      <c r="F903" s="7"/>
    </row>
    <row r="904" ht="15.75" customHeight="1">
      <c r="B904" s="7"/>
      <c r="C904" s="7"/>
      <c r="D904" s="7"/>
      <c r="E904" s="7"/>
      <c r="F904" s="7"/>
    </row>
    <row r="905" ht="15.75" customHeight="1">
      <c r="B905" s="7"/>
      <c r="C905" s="7"/>
      <c r="D905" s="7"/>
      <c r="E905" s="7"/>
      <c r="F905" s="7"/>
    </row>
    <row r="906" ht="15.75" customHeight="1">
      <c r="B906" s="7"/>
      <c r="C906" s="7"/>
      <c r="D906" s="7"/>
      <c r="E906" s="7"/>
      <c r="F906" s="7"/>
    </row>
    <row r="907" ht="15.75" customHeight="1">
      <c r="B907" s="7"/>
      <c r="C907" s="7"/>
      <c r="D907" s="7"/>
      <c r="E907" s="7"/>
      <c r="F907" s="7"/>
    </row>
    <row r="908" ht="15.75" customHeight="1">
      <c r="B908" s="7"/>
      <c r="C908" s="7"/>
      <c r="D908" s="7"/>
      <c r="E908" s="7"/>
      <c r="F908" s="7"/>
    </row>
    <row r="909" ht="15.75" customHeight="1">
      <c r="B909" s="7"/>
      <c r="C909" s="7"/>
      <c r="D909" s="7"/>
      <c r="E909" s="7"/>
      <c r="F909" s="7"/>
    </row>
    <row r="910" ht="15.75" customHeight="1">
      <c r="B910" s="7"/>
      <c r="C910" s="7"/>
      <c r="D910" s="7"/>
      <c r="E910" s="7"/>
      <c r="F910" s="7"/>
    </row>
    <row r="911" ht="15.75" customHeight="1">
      <c r="B911" s="7"/>
      <c r="C911" s="7"/>
      <c r="D911" s="7"/>
      <c r="E911" s="7"/>
      <c r="F911" s="7"/>
    </row>
    <row r="912" ht="15.75" customHeight="1">
      <c r="B912" s="7"/>
      <c r="C912" s="7"/>
      <c r="D912" s="7"/>
      <c r="E912" s="7"/>
      <c r="F912" s="7"/>
    </row>
    <row r="913" ht="15.75" customHeight="1">
      <c r="B913" s="7"/>
      <c r="C913" s="7"/>
      <c r="D913" s="7"/>
      <c r="E913" s="7"/>
      <c r="F913" s="7"/>
    </row>
    <row r="914" ht="15.75" customHeight="1">
      <c r="B914" s="7"/>
      <c r="C914" s="7"/>
      <c r="D914" s="7"/>
      <c r="E914" s="7"/>
      <c r="F914" s="7"/>
    </row>
    <row r="915" ht="15.75" customHeight="1">
      <c r="B915" s="7"/>
      <c r="C915" s="7"/>
      <c r="D915" s="7"/>
      <c r="E915" s="7"/>
      <c r="F915" s="7"/>
    </row>
    <row r="916" ht="15.75" customHeight="1">
      <c r="B916" s="7"/>
      <c r="C916" s="7"/>
      <c r="D916" s="7"/>
      <c r="E916" s="7"/>
      <c r="F916" s="7"/>
    </row>
    <row r="917" ht="15.75" customHeight="1">
      <c r="B917" s="7"/>
      <c r="C917" s="7"/>
      <c r="D917" s="7"/>
      <c r="E917" s="7"/>
      <c r="F917" s="7"/>
    </row>
    <row r="918" ht="15.75" customHeight="1">
      <c r="B918" s="7"/>
      <c r="C918" s="7"/>
      <c r="D918" s="7"/>
      <c r="E918" s="7"/>
      <c r="F918" s="7"/>
    </row>
    <row r="919" ht="15.75" customHeight="1">
      <c r="B919" s="7"/>
      <c r="C919" s="7"/>
      <c r="D919" s="7"/>
      <c r="E919" s="7"/>
      <c r="F919" s="7"/>
    </row>
    <row r="920" ht="15.75" customHeight="1">
      <c r="B920" s="7"/>
      <c r="C920" s="7"/>
      <c r="D920" s="7"/>
      <c r="E920" s="7"/>
      <c r="F920" s="7"/>
    </row>
    <row r="921" ht="15.75" customHeight="1">
      <c r="B921" s="7"/>
      <c r="C921" s="7"/>
      <c r="D921" s="7"/>
      <c r="E921" s="7"/>
      <c r="F921" s="7"/>
    </row>
    <row r="922" ht="15.75" customHeight="1">
      <c r="B922" s="7"/>
      <c r="C922" s="7"/>
      <c r="D922" s="7"/>
      <c r="E922" s="7"/>
      <c r="F922" s="7"/>
    </row>
    <row r="923" ht="15.75" customHeight="1">
      <c r="B923" s="7"/>
      <c r="C923" s="7"/>
      <c r="D923" s="7"/>
      <c r="E923" s="7"/>
      <c r="F923" s="7"/>
    </row>
    <row r="924" ht="15.75" customHeight="1">
      <c r="B924" s="7"/>
      <c r="C924" s="7"/>
      <c r="D924" s="7"/>
      <c r="E924" s="7"/>
      <c r="F924" s="7"/>
    </row>
    <row r="925" ht="15.75" customHeight="1">
      <c r="B925" s="7"/>
      <c r="C925" s="7"/>
      <c r="D925" s="7"/>
      <c r="E925" s="7"/>
      <c r="F925" s="7"/>
    </row>
    <row r="926" ht="15.75" customHeight="1">
      <c r="B926" s="7"/>
      <c r="C926" s="7"/>
      <c r="D926" s="7"/>
      <c r="E926" s="7"/>
      <c r="F926" s="7"/>
    </row>
    <row r="927" ht="15.75" customHeight="1">
      <c r="B927" s="7"/>
      <c r="C927" s="7"/>
      <c r="D927" s="7"/>
      <c r="E927" s="7"/>
      <c r="F927" s="7"/>
    </row>
    <row r="928" ht="15.75" customHeight="1">
      <c r="B928" s="7"/>
      <c r="C928" s="7"/>
      <c r="D928" s="7"/>
      <c r="E928" s="7"/>
      <c r="F928" s="7"/>
    </row>
    <row r="929" ht="15.75" customHeight="1">
      <c r="B929" s="7"/>
      <c r="C929" s="7"/>
      <c r="D929" s="7"/>
      <c r="E929" s="7"/>
      <c r="F929" s="7"/>
    </row>
    <row r="930" ht="15.75" customHeight="1">
      <c r="B930" s="7"/>
      <c r="C930" s="7"/>
      <c r="D930" s="7"/>
      <c r="E930" s="7"/>
      <c r="F930" s="7"/>
    </row>
    <row r="931" ht="15.75" customHeight="1">
      <c r="B931" s="7"/>
      <c r="C931" s="7"/>
      <c r="D931" s="7"/>
      <c r="E931" s="7"/>
      <c r="F931" s="7"/>
    </row>
    <row r="932" ht="15.75" customHeight="1">
      <c r="B932" s="7"/>
      <c r="C932" s="7"/>
      <c r="D932" s="7"/>
      <c r="E932" s="7"/>
      <c r="F932" s="7"/>
    </row>
    <row r="933" ht="15.75" customHeight="1">
      <c r="B933" s="7"/>
      <c r="C933" s="7"/>
      <c r="D933" s="7"/>
      <c r="E933" s="7"/>
      <c r="F933" s="7"/>
    </row>
    <row r="934" ht="15.75" customHeight="1">
      <c r="B934" s="7"/>
      <c r="C934" s="7"/>
      <c r="D934" s="7"/>
      <c r="E934" s="7"/>
      <c r="F934" s="7"/>
    </row>
    <row r="935" ht="15.75" customHeight="1">
      <c r="B935" s="7"/>
      <c r="C935" s="7"/>
      <c r="D935" s="7"/>
      <c r="E935" s="7"/>
      <c r="F935" s="7"/>
    </row>
    <row r="936" ht="15.75" customHeight="1">
      <c r="B936" s="7"/>
      <c r="C936" s="7"/>
      <c r="D936" s="7"/>
      <c r="E936" s="7"/>
      <c r="F936" s="7"/>
    </row>
    <row r="937" ht="15.75" customHeight="1">
      <c r="B937" s="7"/>
      <c r="C937" s="7"/>
      <c r="D937" s="7"/>
      <c r="E937" s="7"/>
      <c r="F937" s="7"/>
    </row>
    <row r="938" ht="15.75" customHeight="1">
      <c r="B938" s="7"/>
      <c r="C938" s="7"/>
      <c r="D938" s="7"/>
      <c r="E938" s="7"/>
      <c r="F938" s="7"/>
    </row>
    <row r="939" ht="15.75" customHeight="1">
      <c r="B939" s="7"/>
      <c r="C939" s="7"/>
      <c r="D939" s="7"/>
      <c r="E939" s="7"/>
      <c r="F939" s="7"/>
    </row>
    <row r="940" ht="15.75" customHeight="1">
      <c r="B940" s="7"/>
      <c r="C940" s="7"/>
      <c r="D940" s="7"/>
      <c r="E940" s="7"/>
      <c r="F940" s="7"/>
    </row>
    <row r="941" ht="15.75" customHeight="1">
      <c r="B941" s="7"/>
      <c r="C941" s="7"/>
      <c r="D941" s="7"/>
      <c r="E941" s="7"/>
      <c r="F941" s="7"/>
    </row>
    <row r="942" ht="15.75" customHeight="1">
      <c r="B942" s="7"/>
      <c r="C942" s="7"/>
      <c r="D942" s="7"/>
      <c r="E942" s="7"/>
      <c r="F942" s="7"/>
    </row>
    <row r="943" ht="15.75" customHeight="1">
      <c r="B943" s="7"/>
      <c r="C943" s="7"/>
      <c r="D943" s="7"/>
      <c r="E943" s="7"/>
      <c r="F943" s="7"/>
    </row>
    <row r="944" ht="15.75" customHeight="1">
      <c r="B944" s="7"/>
      <c r="C944" s="7"/>
      <c r="D944" s="7"/>
      <c r="E944" s="7"/>
      <c r="F944" s="7"/>
    </row>
    <row r="945" ht="15.75" customHeight="1">
      <c r="B945" s="7"/>
      <c r="C945" s="7"/>
      <c r="D945" s="7"/>
      <c r="E945" s="7"/>
      <c r="F945" s="7"/>
    </row>
    <row r="946" ht="15.75" customHeight="1">
      <c r="B946" s="7"/>
      <c r="C946" s="7"/>
      <c r="D946" s="7"/>
      <c r="E946" s="7"/>
      <c r="F946" s="7"/>
    </row>
    <row r="947" ht="15.75" customHeight="1">
      <c r="B947" s="7"/>
      <c r="C947" s="7"/>
      <c r="D947" s="7"/>
      <c r="E947" s="7"/>
      <c r="F947" s="7"/>
    </row>
    <row r="948" ht="15.75" customHeight="1">
      <c r="B948" s="7"/>
      <c r="C948" s="7"/>
      <c r="D948" s="7"/>
      <c r="E948" s="7"/>
      <c r="F948" s="7"/>
    </row>
    <row r="949" ht="15.75" customHeight="1">
      <c r="B949" s="7"/>
      <c r="C949" s="7"/>
      <c r="D949" s="7"/>
      <c r="E949" s="7"/>
      <c r="F949" s="7"/>
    </row>
    <row r="950" ht="15.75" customHeight="1">
      <c r="B950" s="7"/>
      <c r="C950" s="7"/>
      <c r="D950" s="7"/>
      <c r="E950" s="7"/>
      <c r="F950" s="7"/>
    </row>
    <row r="951" ht="15.75" customHeight="1">
      <c r="B951" s="7"/>
      <c r="C951" s="7"/>
      <c r="D951" s="7"/>
      <c r="E951" s="7"/>
      <c r="F951" s="7"/>
    </row>
    <row r="952" ht="15.75" customHeight="1">
      <c r="B952" s="7"/>
      <c r="C952" s="7"/>
      <c r="D952" s="7"/>
      <c r="E952" s="7"/>
      <c r="F952" s="7"/>
    </row>
    <row r="953" ht="15.75" customHeight="1">
      <c r="B953" s="7"/>
      <c r="C953" s="7"/>
      <c r="D953" s="7"/>
      <c r="E953" s="7"/>
      <c r="F953" s="7"/>
    </row>
    <row r="954" ht="15.75" customHeight="1">
      <c r="B954" s="7"/>
      <c r="C954" s="7"/>
      <c r="D954" s="7"/>
      <c r="E954" s="7"/>
      <c r="F954" s="7"/>
    </row>
    <row r="955" ht="15.75" customHeight="1">
      <c r="B955" s="7"/>
      <c r="C955" s="7"/>
      <c r="D955" s="7"/>
      <c r="E955" s="7"/>
      <c r="F955" s="7"/>
    </row>
    <row r="956" ht="15.75" customHeight="1">
      <c r="B956" s="7"/>
      <c r="C956" s="7"/>
      <c r="D956" s="7"/>
      <c r="E956" s="7"/>
      <c r="F956" s="7"/>
    </row>
    <row r="957" ht="15.75" customHeight="1">
      <c r="B957" s="7"/>
      <c r="C957" s="7"/>
      <c r="D957" s="7"/>
      <c r="E957" s="7"/>
      <c r="F957" s="7"/>
    </row>
    <row r="958" ht="15.75" customHeight="1">
      <c r="B958" s="7"/>
      <c r="C958" s="7"/>
      <c r="D958" s="7"/>
      <c r="E958" s="7"/>
      <c r="F958" s="7"/>
    </row>
    <row r="959" ht="15.75" customHeight="1">
      <c r="B959" s="7"/>
      <c r="C959" s="7"/>
      <c r="D959" s="7"/>
      <c r="E959" s="7"/>
      <c r="F959" s="7"/>
    </row>
    <row r="960" ht="15.75" customHeight="1">
      <c r="B960" s="7"/>
      <c r="C960" s="7"/>
      <c r="D960" s="7"/>
      <c r="E960" s="7"/>
      <c r="F960" s="7"/>
    </row>
    <row r="961" ht="15.75" customHeight="1">
      <c r="B961" s="7"/>
      <c r="C961" s="7"/>
      <c r="D961" s="7"/>
      <c r="E961" s="7"/>
      <c r="F961" s="7"/>
    </row>
    <row r="962" ht="15.75" customHeight="1">
      <c r="B962" s="7"/>
      <c r="C962" s="7"/>
      <c r="D962" s="7"/>
      <c r="E962" s="7"/>
      <c r="F962" s="7"/>
    </row>
    <row r="963" ht="15.75" customHeight="1">
      <c r="B963" s="7"/>
      <c r="C963" s="7"/>
      <c r="D963" s="7"/>
      <c r="E963" s="7"/>
      <c r="F963" s="7"/>
    </row>
    <row r="964" ht="15.75" customHeight="1">
      <c r="B964" s="7"/>
      <c r="C964" s="7"/>
      <c r="D964" s="7"/>
      <c r="E964" s="7"/>
      <c r="F964" s="7"/>
    </row>
    <row r="965" ht="15.75" customHeight="1">
      <c r="B965" s="7"/>
      <c r="C965" s="7"/>
      <c r="D965" s="7"/>
      <c r="E965" s="7"/>
      <c r="F965" s="7"/>
    </row>
    <row r="966" ht="15.75" customHeight="1">
      <c r="B966" s="7"/>
      <c r="C966" s="7"/>
      <c r="D966" s="7"/>
      <c r="E966" s="7"/>
      <c r="F966" s="7"/>
    </row>
    <row r="967" ht="15.75" customHeight="1">
      <c r="B967" s="7"/>
      <c r="C967" s="7"/>
      <c r="D967" s="7"/>
      <c r="E967" s="7"/>
      <c r="F967" s="7"/>
    </row>
    <row r="968" ht="15.75" customHeight="1">
      <c r="B968" s="7"/>
      <c r="C968" s="7"/>
      <c r="D968" s="7"/>
      <c r="E968" s="7"/>
      <c r="F968" s="7"/>
    </row>
    <row r="969" ht="15.75" customHeight="1">
      <c r="B969" s="7"/>
      <c r="C969" s="7"/>
      <c r="D969" s="7"/>
      <c r="E969" s="7"/>
      <c r="F969" s="7"/>
    </row>
    <row r="970" ht="15.75" customHeight="1">
      <c r="B970" s="7"/>
      <c r="C970" s="7"/>
      <c r="D970" s="7"/>
      <c r="E970" s="7"/>
      <c r="F970" s="7"/>
    </row>
    <row r="971" ht="15.75" customHeight="1">
      <c r="B971" s="7"/>
      <c r="C971" s="7"/>
      <c r="D971" s="7"/>
      <c r="E971" s="7"/>
      <c r="F971" s="7"/>
    </row>
    <row r="972" ht="15.75" customHeight="1">
      <c r="B972" s="7"/>
      <c r="C972" s="7"/>
      <c r="D972" s="7"/>
      <c r="E972" s="7"/>
      <c r="F972" s="7"/>
    </row>
    <row r="973" ht="15.75" customHeight="1">
      <c r="B973" s="7"/>
      <c r="C973" s="7"/>
      <c r="D973" s="7"/>
      <c r="E973" s="7"/>
      <c r="F973" s="7"/>
    </row>
    <row r="974" ht="15.75" customHeight="1">
      <c r="B974" s="7"/>
      <c r="C974" s="7"/>
      <c r="D974" s="7"/>
      <c r="E974" s="7"/>
      <c r="F974" s="7"/>
    </row>
    <row r="975" ht="15.75" customHeight="1">
      <c r="B975" s="7"/>
      <c r="C975" s="7"/>
      <c r="D975" s="7"/>
      <c r="E975" s="7"/>
      <c r="F975" s="7"/>
    </row>
    <row r="976" ht="15.75" customHeight="1">
      <c r="B976" s="7"/>
      <c r="C976" s="7"/>
      <c r="D976" s="7"/>
      <c r="E976" s="7"/>
      <c r="F976" s="7"/>
    </row>
    <row r="977" ht="15.75" customHeight="1">
      <c r="B977" s="7"/>
      <c r="C977" s="7"/>
      <c r="D977" s="7"/>
      <c r="E977" s="7"/>
      <c r="F977" s="7"/>
    </row>
    <row r="978" ht="15.75" customHeight="1">
      <c r="B978" s="7"/>
      <c r="C978" s="7"/>
      <c r="D978" s="7"/>
      <c r="E978" s="7"/>
      <c r="F978" s="7"/>
    </row>
    <row r="979" ht="15.75" customHeight="1">
      <c r="B979" s="7"/>
      <c r="C979" s="7"/>
      <c r="D979" s="7"/>
      <c r="E979" s="7"/>
      <c r="F979" s="7"/>
    </row>
    <row r="980" ht="15.75" customHeight="1">
      <c r="B980" s="7"/>
      <c r="C980" s="7"/>
      <c r="D980" s="7"/>
      <c r="E980" s="7"/>
      <c r="F980" s="7"/>
    </row>
    <row r="981" ht="15.75" customHeight="1">
      <c r="B981" s="7"/>
      <c r="C981" s="7"/>
      <c r="D981" s="7"/>
      <c r="E981" s="7"/>
      <c r="F981" s="7"/>
    </row>
    <row r="982" ht="15.75" customHeight="1">
      <c r="B982" s="7"/>
      <c r="C982" s="7"/>
      <c r="D982" s="7"/>
      <c r="E982" s="7"/>
      <c r="F982" s="7"/>
    </row>
    <row r="983" ht="15.75" customHeight="1">
      <c r="B983" s="7"/>
      <c r="C983" s="7"/>
      <c r="D983" s="7"/>
      <c r="E983" s="7"/>
      <c r="F983" s="7"/>
    </row>
    <row r="984" ht="15.75" customHeight="1">
      <c r="B984" s="7"/>
      <c r="C984" s="7"/>
      <c r="D984" s="7"/>
      <c r="E984" s="7"/>
      <c r="F984" s="7"/>
    </row>
    <row r="985" ht="15.75" customHeight="1">
      <c r="B985" s="7"/>
      <c r="C985" s="7"/>
      <c r="D985" s="7"/>
      <c r="E985" s="7"/>
      <c r="F985" s="7"/>
    </row>
    <row r="986" ht="15.75" customHeight="1">
      <c r="B986" s="7"/>
      <c r="C986" s="7"/>
      <c r="D986" s="7"/>
      <c r="E986" s="7"/>
      <c r="F986" s="7"/>
    </row>
    <row r="987" ht="15.75" customHeight="1">
      <c r="B987" s="7"/>
      <c r="C987" s="7"/>
      <c r="D987" s="7"/>
      <c r="E987" s="7"/>
      <c r="F987" s="7"/>
    </row>
    <row r="988" ht="15.75" customHeight="1">
      <c r="B988" s="7"/>
      <c r="C988" s="7"/>
      <c r="D988" s="7"/>
      <c r="E988" s="7"/>
      <c r="F988" s="7"/>
    </row>
    <row r="989" ht="15.75" customHeight="1">
      <c r="B989" s="7"/>
      <c r="C989" s="7"/>
      <c r="D989" s="7"/>
      <c r="E989" s="7"/>
      <c r="F989" s="7"/>
    </row>
    <row r="990" ht="15.75" customHeight="1">
      <c r="B990" s="7"/>
      <c r="C990" s="7"/>
      <c r="D990" s="7"/>
      <c r="E990" s="7"/>
      <c r="F990" s="7"/>
    </row>
    <row r="991" ht="15.75" customHeight="1">
      <c r="B991" s="7"/>
      <c r="C991" s="7"/>
      <c r="D991" s="7"/>
      <c r="E991" s="7"/>
      <c r="F991" s="7"/>
    </row>
    <row r="992" ht="15.75" customHeight="1">
      <c r="B992" s="7"/>
      <c r="C992" s="7"/>
      <c r="D992" s="7"/>
      <c r="E992" s="7"/>
      <c r="F992" s="7"/>
    </row>
    <row r="993" ht="15.75" customHeight="1">
      <c r="B993" s="7"/>
      <c r="C993" s="7"/>
      <c r="D993" s="7"/>
      <c r="E993" s="7"/>
      <c r="F993" s="7"/>
    </row>
    <row r="994" ht="15.75" customHeight="1">
      <c r="B994" s="7"/>
      <c r="C994" s="7"/>
      <c r="D994" s="7"/>
      <c r="E994" s="7"/>
      <c r="F994" s="7"/>
    </row>
    <row r="995" ht="15.75" customHeight="1">
      <c r="B995" s="7"/>
      <c r="C995" s="7"/>
      <c r="D995" s="7"/>
      <c r="E995" s="7"/>
      <c r="F995" s="7"/>
    </row>
    <row r="996" ht="15.75" customHeight="1">
      <c r="B996" s="7"/>
      <c r="C996" s="7"/>
      <c r="D996" s="7"/>
      <c r="E996" s="7"/>
      <c r="F996" s="7"/>
    </row>
    <row r="997" ht="15.75" customHeight="1">
      <c r="B997" s="7"/>
      <c r="C997" s="7"/>
      <c r="D997" s="7"/>
      <c r="E997" s="7"/>
      <c r="F997" s="7"/>
    </row>
    <row r="998" ht="15.75" customHeight="1">
      <c r="B998" s="7"/>
      <c r="C998" s="7"/>
      <c r="D998" s="7"/>
      <c r="E998" s="7"/>
      <c r="F998" s="7"/>
    </row>
    <row r="999" ht="15.75" customHeight="1">
      <c r="B999" s="7"/>
      <c r="C999" s="7"/>
      <c r="D999" s="7"/>
      <c r="E999" s="7"/>
      <c r="F999" s="7"/>
    </row>
    <row r="1000" ht="15.75" customHeight="1">
      <c r="B1000" s="7"/>
      <c r="C1000" s="7"/>
      <c r="D1000" s="7"/>
      <c r="E1000" s="7"/>
      <c r="F1000" s="7"/>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00FFFF"/>
    <outlinePr summaryBelow="0" summaryRight="0"/>
  </sheetPr>
  <sheetViews>
    <sheetView workbookViewId="0"/>
  </sheetViews>
  <sheetFormatPr customHeight="1" defaultColWidth="17.29" defaultRowHeight="15.0"/>
  <cols>
    <col customWidth="1" min="1" max="1" width="94.71"/>
    <col customWidth="1" min="2" max="2" width="83.0"/>
    <col customWidth="1" min="3" max="3" width="53.0"/>
    <col customWidth="1" min="4" max="26" width="14.43"/>
  </cols>
  <sheetData>
    <row r="1" ht="15.75" customHeight="1">
      <c r="A1" s="45" t="s">
        <v>186</v>
      </c>
      <c r="B1" s="46" t="s">
        <v>187</v>
      </c>
      <c r="C1" s="46" t="s">
        <v>7</v>
      </c>
      <c r="D1" s="30"/>
      <c r="E1" s="30"/>
      <c r="F1" s="30"/>
    </row>
    <row r="2" ht="15.75" customHeight="1">
      <c r="A2" s="35" t="s">
        <v>188</v>
      </c>
      <c r="B2" s="35" t="s">
        <v>189</v>
      </c>
      <c r="C2" s="35"/>
      <c r="D2" s="30"/>
      <c r="E2" s="30"/>
      <c r="F2" s="30"/>
    </row>
    <row r="3" ht="15.75" customHeight="1">
      <c r="A3" s="35" t="s">
        <v>190</v>
      </c>
      <c r="B3" s="35" t="s">
        <v>191</v>
      </c>
      <c r="C3" s="35"/>
      <c r="D3" s="30"/>
      <c r="E3" s="30"/>
      <c r="F3" s="30"/>
    </row>
    <row r="4" ht="15.75" customHeight="1">
      <c r="A4" s="35" t="s">
        <v>192</v>
      </c>
      <c r="B4" s="35" t="s">
        <v>193</v>
      </c>
      <c r="C4" s="35"/>
      <c r="D4" s="30"/>
      <c r="E4" s="30"/>
      <c r="F4" s="30"/>
    </row>
    <row r="5" ht="15.75" customHeight="1">
      <c r="A5" s="35" t="s">
        <v>194</v>
      </c>
      <c r="B5" s="35" t="s">
        <v>195</v>
      </c>
      <c r="C5" s="35"/>
      <c r="D5" s="30"/>
      <c r="E5" s="30"/>
      <c r="F5" s="30"/>
    </row>
    <row r="6" ht="15.75" customHeight="1">
      <c r="A6" s="35" t="s">
        <v>196</v>
      </c>
      <c r="B6" s="35" t="s">
        <v>197</v>
      </c>
      <c r="C6" s="35"/>
      <c r="D6" s="30"/>
      <c r="E6" s="30"/>
      <c r="F6" s="30"/>
    </row>
    <row r="7" ht="15.75" customHeight="1">
      <c r="A7" s="35" t="s">
        <v>198</v>
      </c>
      <c r="B7" s="15" t="s">
        <v>199</v>
      </c>
      <c r="C7" s="35"/>
      <c r="D7" s="30"/>
      <c r="E7" s="30"/>
      <c r="F7" s="30"/>
    </row>
    <row r="8" ht="15.75" customHeight="1">
      <c r="A8" s="15" t="s">
        <v>200</v>
      </c>
      <c r="B8" s="15" t="s">
        <v>201</v>
      </c>
      <c r="C8" s="35"/>
      <c r="D8" s="30"/>
      <c r="E8" s="30"/>
      <c r="F8" s="30"/>
    </row>
    <row r="9" ht="15.75" customHeight="1">
      <c r="A9" s="15" t="s">
        <v>202</v>
      </c>
      <c r="B9" s="15">
        <v>7.0</v>
      </c>
      <c r="C9" s="47" t="s">
        <v>203</v>
      </c>
      <c r="D9" s="30"/>
      <c r="E9" s="30"/>
      <c r="F9" s="30"/>
    </row>
    <row r="10" ht="15.75" customHeight="1">
      <c r="A10" s="15" t="s">
        <v>204</v>
      </c>
      <c r="B10" s="15" t="s">
        <v>205</v>
      </c>
      <c r="C10" s="35"/>
      <c r="D10" s="30"/>
      <c r="E10" s="30"/>
      <c r="F10" s="30"/>
    </row>
    <row r="11" ht="15.75" customHeight="1">
      <c r="A11" s="15" t="s">
        <v>206</v>
      </c>
      <c r="B11" s="15" t="s">
        <v>207</v>
      </c>
      <c r="C11" s="35"/>
      <c r="D11" s="30"/>
      <c r="E11" s="30"/>
      <c r="F11" s="30"/>
    </row>
    <row r="12" ht="15.75" customHeight="1">
      <c r="A12" s="15" t="s">
        <v>208</v>
      </c>
      <c r="B12" s="15" t="s">
        <v>209</v>
      </c>
      <c r="C12" s="35" t="s">
        <v>210</v>
      </c>
      <c r="D12" s="30"/>
      <c r="E12" s="30"/>
      <c r="F12" s="30"/>
    </row>
    <row r="13" ht="15.75" customHeight="1">
      <c r="A13" s="35" t="s">
        <v>211</v>
      </c>
      <c r="B13" s="35" t="s">
        <v>212</v>
      </c>
      <c r="C13" s="35"/>
      <c r="D13" s="30"/>
      <c r="E13" s="30"/>
      <c r="F13" s="30"/>
    </row>
    <row r="14" ht="15.75" customHeight="1">
      <c r="A14" s="35" t="s">
        <v>213</v>
      </c>
      <c r="B14" s="35" t="s">
        <v>214</v>
      </c>
      <c r="C14" s="35"/>
      <c r="D14" s="30"/>
      <c r="E14" s="30"/>
      <c r="F14" s="30"/>
    </row>
    <row r="15" ht="15.75" customHeight="1">
      <c r="A15" s="35" t="s">
        <v>215</v>
      </c>
      <c r="B15" s="35" t="s">
        <v>216</v>
      </c>
      <c r="C15" s="35"/>
      <c r="D15" s="30"/>
      <c r="E15" s="30"/>
      <c r="F15" s="30"/>
    </row>
    <row r="16" ht="15.75" customHeight="1">
      <c r="A16" s="35" t="s">
        <v>217</v>
      </c>
      <c r="B16" s="15">
        <v>10.0</v>
      </c>
      <c r="C16" s="35"/>
      <c r="D16" s="30"/>
      <c r="E16" s="30"/>
      <c r="F16" s="30"/>
    </row>
    <row r="17" ht="15.75" customHeight="1">
      <c r="A17" s="35" t="s">
        <v>218</v>
      </c>
      <c r="B17" s="35" t="s">
        <v>219</v>
      </c>
      <c r="C17" s="35"/>
      <c r="D17" s="30"/>
      <c r="E17" s="30"/>
      <c r="F17" s="30"/>
    </row>
    <row r="18" ht="15.75" customHeight="1">
      <c r="A18" s="35" t="s">
        <v>220</v>
      </c>
      <c r="B18" s="15" t="s">
        <v>221</v>
      </c>
      <c r="C18" s="35"/>
      <c r="D18" s="30"/>
      <c r="E18" s="30"/>
      <c r="F18" s="30"/>
    </row>
    <row r="19" ht="15.75" customHeight="1">
      <c r="A19" s="35" t="s">
        <v>222</v>
      </c>
      <c r="B19" s="48" t="s">
        <v>223</v>
      </c>
      <c r="C19" s="35"/>
      <c r="D19" s="30"/>
      <c r="E19" s="30"/>
      <c r="F19" s="30"/>
    </row>
    <row r="20" ht="15.75" customHeight="1">
      <c r="A20" s="49" t="s">
        <v>224</v>
      </c>
      <c r="B20" s="35" t="s">
        <v>225</v>
      </c>
      <c r="C20" s="35"/>
      <c r="D20" s="30"/>
      <c r="E20" s="30"/>
      <c r="F20" s="30"/>
    </row>
    <row r="21" ht="15.75" customHeight="1">
      <c r="A21" s="50" t="s">
        <v>226</v>
      </c>
      <c r="B21" s="51" t="s">
        <v>227</v>
      </c>
      <c r="C21" s="52" t="s">
        <v>228</v>
      </c>
      <c r="D21" s="30"/>
      <c r="E21" s="30"/>
      <c r="F21" s="30"/>
    </row>
    <row r="22" ht="15.75" customHeight="1">
      <c r="A22" s="35" t="s">
        <v>229</v>
      </c>
      <c r="B22" s="35" t="s">
        <v>79</v>
      </c>
      <c r="C22" s="35"/>
      <c r="D22" s="30"/>
      <c r="E22" s="30"/>
      <c r="F22" s="30"/>
    </row>
    <row r="23" ht="15.75" customHeight="1">
      <c r="A23" s="35" t="s">
        <v>230</v>
      </c>
      <c r="B23" s="40" t="s">
        <v>231</v>
      </c>
      <c r="C23" s="35" t="s">
        <v>232</v>
      </c>
      <c r="D23" s="30"/>
      <c r="E23" s="30"/>
      <c r="F23" s="30"/>
    </row>
    <row r="24" ht="15.75" customHeight="1">
      <c r="A24" s="15" t="s">
        <v>233</v>
      </c>
      <c r="B24" s="15" t="s">
        <v>234</v>
      </c>
      <c r="C24" s="35"/>
      <c r="D24" s="30"/>
      <c r="E24" s="30"/>
      <c r="F24" s="30"/>
    </row>
    <row r="25" ht="15.75" customHeight="1">
      <c r="A25" s="35" t="s">
        <v>235</v>
      </c>
      <c r="B25" s="40" t="s">
        <v>236</v>
      </c>
      <c r="C25" s="35" t="s">
        <v>237</v>
      </c>
      <c r="D25" s="30"/>
      <c r="E25" s="30"/>
      <c r="F25" s="30"/>
    </row>
    <row r="26" ht="15.75" customHeight="1">
      <c r="A26" s="35" t="s">
        <v>238</v>
      </c>
      <c r="B26" s="35" t="s">
        <v>239</v>
      </c>
      <c r="C26" s="35" t="s">
        <v>240</v>
      </c>
      <c r="D26" s="30"/>
      <c r="E26" s="30"/>
      <c r="F26" s="30"/>
    </row>
    <row r="27" ht="15.75" customHeight="1">
      <c r="A27" s="50" t="s">
        <v>241</v>
      </c>
      <c r="B27" s="53">
        <v>-15.0</v>
      </c>
      <c r="C27" s="35"/>
      <c r="D27" s="30"/>
      <c r="E27" s="30"/>
      <c r="F27" s="30"/>
    </row>
    <row r="28" ht="15.75" customHeight="1">
      <c r="A28" s="35" t="s">
        <v>242</v>
      </c>
      <c r="B28" s="35" t="s">
        <v>243</v>
      </c>
      <c r="C28" s="35"/>
      <c r="D28" s="30"/>
      <c r="E28" s="30"/>
      <c r="F28" s="30"/>
    </row>
    <row r="29" ht="15.75" customHeight="1">
      <c r="A29" s="35" t="s">
        <v>244</v>
      </c>
      <c r="B29" s="35" t="s">
        <v>245</v>
      </c>
      <c r="C29" s="35"/>
      <c r="D29" s="30"/>
      <c r="E29" s="30"/>
      <c r="F29" s="30"/>
    </row>
    <row r="30" ht="15.75" customHeight="1">
      <c r="A30" s="35" t="s">
        <v>246</v>
      </c>
      <c r="B30" s="35" t="s">
        <v>247</v>
      </c>
      <c r="C30" s="35"/>
      <c r="D30" s="30"/>
      <c r="E30" s="30"/>
      <c r="F30" s="30"/>
    </row>
    <row r="31" ht="15.75" customHeight="1">
      <c r="A31" s="35" t="s">
        <v>248</v>
      </c>
      <c r="B31" s="35" t="s">
        <v>249</v>
      </c>
      <c r="C31" s="35"/>
      <c r="D31" s="30"/>
      <c r="E31" s="30"/>
      <c r="F31" s="30"/>
    </row>
    <row r="32" ht="15.75" customHeight="1">
      <c r="A32" s="35" t="s">
        <v>250</v>
      </c>
      <c r="B32" s="35" t="s">
        <v>251</v>
      </c>
      <c r="C32" s="35"/>
      <c r="D32" s="30"/>
      <c r="E32" s="30"/>
      <c r="F32" s="30"/>
    </row>
    <row r="33" ht="15.75" customHeight="1">
      <c r="A33" s="35" t="s">
        <v>252</v>
      </c>
      <c r="B33" s="15">
        <v>13.0</v>
      </c>
      <c r="C33" s="35"/>
      <c r="D33" s="30"/>
      <c r="E33" s="30"/>
      <c r="F33" s="30"/>
    </row>
    <row r="34" ht="15.75" customHeight="1">
      <c r="A34" s="35" t="s">
        <v>253</v>
      </c>
      <c r="B34" s="35" t="s">
        <v>254</v>
      </c>
      <c r="C34" s="35"/>
      <c r="D34" s="30"/>
      <c r="E34" s="30"/>
      <c r="F34" s="30"/>
    </row>
    <row r="35" ht="15.75" customHeight="1">
      <c r="A35" s="35" t="s">
        <v>255</v>
      </c>
      <c r="B35" s="35" t="s">
        <v>256</v>
      </c>
      <c r="C35" s="35"/>
      <c r="D35" s="30"/>
      <c r="E35" s="30"/>
      <c r="F35" s="30"/>
    </row>
    <row r="36" ht="15.75" customHeight="1">
      <c r="A36" s="35" t="s">
        <v>257</v>
      </c>
      <c r="B36" s="35" t="s">
        <v>258</v>
      </c>
      <c r="C36" s="35"/>
      <c r="D36" s="30"/>
      <c r="E36" s="30"/>
      <c r="F36" s="30"/>
    </row>
    <row r="37" ht="15.75" customHeight="1">
      <c r="A37" s="35" t="s">
        <v>259</v>
      </c>
      <c r="B37" s="35" t="s">
        <v>260</v>
      </c>
      <c r="C37" s="35"/>
      <c r="D37" s="30"/>
      <c r="E37" s="30"/>
      <c r="F37" s="30"/>
    </row>
    <row r="38" ht="15.75" customHeight="1">
      <c r="A38" s="35" t="s">
        <v>261</v>
      </c>
      <c r="B38" s="35" t="s">
        <v>262</v>
      </c>
      <c r="C38" s="35"/>
      <c r="D38" s="30"/>
      <c r="E38" s="30"/>
      <c r="F38" s="30"/>
    </row>
    <row r="39" ht="15.75" customHeight="1">
      <c r="A39" s="35" t="s">
        <v>263</v>
      </c>
      <c r="B39" s="35" t="s">
        <v>264</v>
      </c>
      <c r="C39" s="35" t="s">
        <v>265</v>
      </c>
      <c r="D39" s="30"/>
      <c r="E39" s="30"/>
      <c r="F39" s="30"/>
    </row>
    <row r="40" ht="15.75" customHeight="1">
      <c r="A40" s="49" t="s">
        <v>266</v>
      </c>
      <c r="B40" s="35" t="s">
        <v>267</v>
      </c>
      <c r="C40" s="35"/>
      <c r="D40" s="30"/>
      <c r="E40" s="30"/>
      <c r="F40" s="30"/>
    </row>
    <row r="41" ht="15.75" customHeight="1">
      <c r="A41" s="35" t="s">
        <v>268</v>
      </c>
      <c r="B41" s="35" t="s">
        <v>269</v>
      </c>
      <c r="C41" s="35"/>
      <c r="D41" s="30"/>
      <c r="E41" s="30"/>
      <c r="F41" s="30"/>
    </row>
    <row r="42" ht="15.75" customHeight="1">
      <c r="A42" s="35" t="s">
        <v>270</v>
      </c>
      <c r="B42" s="35" t="s">
        <v>271</v>
      </c>
      <c r="C42" s="35"/>
      <c r="D42" s="30"/>
      <c r="E42" s="30"/>
      <c r="F42" s="30"/>
    </row>
    <row r="43" ht="15.75" customHeight="1">
      <c r="A43" s="35" t="s">
        <v>272</v>
      </c>
      <c r="B43" s="35" t="s">
        <v>273</v>
      </c>
      <c r="C43" s="35"/>
      <c r="D43" s="30"/>
      <c r="E43" s="30"/>
      <c r="F43" s="30"/>
    </row>
    <row r="44" ht="15.75" customHeight="1">
      <c r="A44" s="35" t="s">
        <v>274</v>
      </c>
      <c r="B44" s="35" t="s">
        <v>275</v>
      </c>
      <c r="C44" s="35"/>
      <c r="D44" s="30"/>
      <c r="E44" s="30"/>
      <c r="F44" s="30"/>
    </row>
    <row r="45" ht="15.75" customHeight="1">
      <c r="A45" s="35" t="s">
        <v>276</v>
      </c>
      <c r="B45" s="15">
        <v>-6.0</v>
      </c>
      <c r="C45" s="35"/>
      <c r="D45" s="30"/>
      <c r="E45" s="30"/>
      <c r="F45" s="30"/>
    </row>
    <row r="46" ht="15.75" customHeight="1">
      <c r="A46" s="35" t="s">
        <v>277</v>
      </c>
      <c r="B46" s="35" t="s">
        <v>278</v>
      </c>
      <c r="C46" s="35"/>
      <c r="D46" s="30"/>
      <c r="E46" s="30"/>
      <c r="F46" s="30"/>
    </row>
    <row r="47" ht="15.75" customHeight="1">
      <c r="A47" s="35" t="s">
        <v>279</v>
      </c>
      <c r="B47" s="35" t="s">
        <v>280</v>
      </c>
      <c r="C47" s="35"/>
      <c r="D47" s="30"/>
      <c r="E47" s="30"/>
      <c r="F47" s="30"/>
    </row>
    <row r="48" ht="15.75" customHeight="1">
      <c r="A48" s="35" t="s">
        <v>281</v>
      </c>
      <c r="B48" s="35" t="s">
        <v>282</v>
      </c>
      <c r="C48" s="35"/>
      <c r="D48" s="30"/>
      <c r="E48" s="30"/>
      <c r="F48" s="30"/>
    </row>
    <row r="49" ht="15.75" customHeight="1">
      <c r="A49" s="35" t="s">
        <v>283</v>
      </c>
      <c r="B49" s="35" t="s">
        <v>284</v>
      </c>
      <c r="C49" s="35"/>
      <c r="D49" s="30"/>
      <c r="E49" s="30"/>
      <c r="F49" s="30"/>
    </row>
    <row r="50" ht="15.75" customHeight="1">
      <c r="A50" s="35" t="s">
        <v>285</v>
      </c>
      <c r="B50" s="35" t="s">
        <v>166</v>
      </c>
      <c r="C50" s="35"/>
      <c r="D50" s="30"/>
      <c r="E50" s="30"/>
      <c r="F50" s="30"/>
    </row>
    <row r="51" ht="15.75" customHeight="1">
      <c r="A51" s="35" t="s">
        <v>286</v>
      </c>
      <c r="B51" s="35" t="s">
        <v>287</v>
      </c>
      <c r="C51" s="35"/>
      <c r="D51" s="30"/>
      <c r="E51" s="30"/>
      <c r="F51" s="30"/>
    </row>
    <row r="52" ht="15.75" customHeight="1">
      <c r="A52" s="35" t="s">
        <v>288</v>
      </c>
      <c r="B52" s="35" t="s">
        <v>289</v>
      </c>
      <c r="C52" s="35"/>
      <c r="D52" s="30"/>
      <c r="E52" s="30"/>
      <c r="F52" s="30"/>
    </row>
    <row r="53" ht="15.75" customHeight="1">
      <c r="A53" s="35" t="s">
        <v>290</v>
      </c>
      <c r="B53" s="35" t="s">
        <v>291</v>
      </c>
      <c r="C53" s="35"/>
      <c r="D53" s="30"/>
      <c r="E53" s="30"/>
      <c r="F53" s="30"/>
    </row>
    <row r="54" ht="15.75" customHeight="1">
      <c r="A54" s="35" t="s">
        <v>292</v>
      </c>
      <c r="B54" s="35" t="s">
        <v>293</v>
      </c>
      <c r="C54" s="35"/>
      <c r="D54" s="30"/>
      <c r="E54" s="30"/>
      <c r="F54" s="30"/>
    </row>
    <row r="55" ht="15.75" customHeight="1">
      <c r="A55" s="49" t="s">
        <v>294</v>
      </c>
      <c r="B55" s="35" t="s">
        <v>295</v>
      </c>
      <c r="C55" s="35"/>
      <c r="D55" s="30"/>
      <c r="E55" s="30"/>
      <c r="F55" s="30"/>
    </row>
    <row r="56" ht="15.75" customHeight="1">
      <c r="A56" s="30" t="s">
        <v>296</v>
      </c>
      <c r="B56" s="30" t="s">
        <v>297</v>
      </c>
      <c r="C56" s="35"/>
      <c r="D56" s="30"/>
      <c r="E56" s="30"/>
      <c r="F56" s="30"/>
    </row>
    <row r="57" ht="15.75" customHeight="1">
      <c r="A57" s="35" t="s">
        <v>298</v>
      </c>
      <c r="B57" s="35" t="s">
        <v>299</v>
      </c>
      <c r="C57" s="35"/>
      <c r="D57" s="30"/>
      <c r="E57" s="30"/>
      <c r="F57" s="30"/>
    </row>
    <row r="58" ht="15.75" customHeight="1">
      <c r="A58" s="35" t="s">
        <v>300</v>
      </c>
      <c r="B58" s="40" t="s">
        <v>301</v>
      </c>
      <c r="C58" s="35"/>
      <c r="D58" s="30"/>
      <c r="E58" s="30"/>
      <c r="F58" s="30"/>
    </row>
    <row r="59" ht="15.75" customHeight="1">
      <c r="A59" s="35" t="s">
        <v>302</v>
      </c>
      <c r="B59" s="35" t="s">
        <v>303</v>
      </c>
      <c r="C59" s="35"/>
      <c r="D59" s="30"/>
      <c r="E59" s="30"/>
      <c r="F59" s="30"/>
    </row>
    <row r="60" ht="15.75" customHeight="1">
      <c r="A60" s="35" t="s">
        <v>304</v>
      </c>
      <c r="B60" s="35" t="s">
        <v>160</v>
      </c>
      <c r="C60" s="35"/>
      <c r="D60" s="30"/>
      <c r="E60" s="30"/>
      <c r="F60" s="30"/>
    </row>
    <row r="61" ht="15.75" customHeight="1">
      <c r="A61" s="35" t="s">
        <v>305</v>
      </c>
      <c r="B61" s="35" t="s">
        <v>306</v>
      </c>
      <c r="C61" s="35"/>
      <c r="D61" s="30"/>
      <c r="E61" s="30"/>
      <c r="F61" s="30"/>
    </row>
    <row r="62" ht="15.75" customHeight="1">
      <c r="A62" s="35" t="s">
        <v>307</v>
      </c>
      <c r="B62" s="35" t="s">
        <v>308</v>
      </c>
      <c r="C62" s="35"/>
      <c r="D62" s="30"/>
      <c r="E62" s="30"/>
      <c r="F62" s="30"/>
    </row>
    <row r="63" ht="15.75" customHeight="1">
      <c r="A63" s="35" t="s">
        <v>309</v>
      </c>
      <c r="B63" s="54" t="s">
        <v>310</v>
      </c>
      <c r="C63" s="35"/>
      <c r="D63" s="30"/>
      <c r="E63" s="30"/>
      <c r="F63" s="30"/>
    </row>
    <row r="64" ht="15.75" customHeight="1">
      <c r="A64" s="35" t="s">
        <v>311</v>
      </c>
      <c r="B64" s="35" t="s">
        <v>312</v>
      </c>
      <c r="C64" s="35"/>
      <c r="D64" s="30"/>
      <c r="E64" s="30"/>
      <c r="F64" s="30"/>
    </row>
    <row r="65" ht="15.75" customHeight="1">
      <c r="A65" s="35" t="s">
        <v>313</v>
      </c>
      <c r="B65" s="15">
        <v>12.0</v>
      </c>
      <c r="C65" s="35"/>
      <c r="D65" s="30"/>
      <c r="E65" s="30"/>
      <c r="F65" s="30"/>
    </row>
    <row r="66" ht="15.75" customHeight="1">
      <c r="A66" s="35" t="s">
        <v>314</v>
      </c>
      <c r="B66" s="35" t="s">
        <v>315</v>
      </c>
      <c r="C66" s="35"/>
      <c r="D66" s="30"/>
      <c r="E66" s="30"/>
      <c r="F66" s="30"/>
    </row>
    <row r="67" ht="15.75" customHeight="1">
      <c r="A67" s="35" t="s">
        <v>316</v>
      </c>
      <c r="B67" s="35" t="s">
        <v>317</v>
      </c>
      <c r="C67" s="35"/>
      <c r="D67" s="30"/>
      <c r="E67" s="30"/>
      <c r="F67" s="30"/>
    </row>
    <row r="68" ht="15.75" customHeight="1">
      <c r="A68" s="35" t="s">
        <v>318</v>
      </c>
      <c r="B68" s="35" t="s">
        <v>126</v>
      </c>
      <c r="C68" s="35"/>
      <c r="D68" s="30"/>
      <c r="E68" s="30"/>
      <c r="F68" s="30"/>
    </row>
    <row r="69" ht="15.75" customHeight="1">
      <c r="A69" s="48" t="s">
        <v>319</v>
      </c>
      <c r="B69" s="32" t="s">
        <v>320</v>
      </c>
      <c r="C69" s="55" t="s">
        <v>321</v>
      </c>
      <c r="D69" s="30"/>
      <c r="E69" s="30"/>
      <c r="F69" s="30"/>
    </row>
    <row r="70" ht="15.75" customHeight="1">
      <c r="A70" s="35" t="s">
        <v>322</v>
      </c>
      <c r="B70" s="35" t="s">
        <v>323</v>
      </c>
      <c r="C70" s="35"/>
      <c r="D70" s="30"/>
      <c r="E70" s="30"/>
      <c r="F70" s="30"/>
    </row>
    <row r="71" ht="15.75" customHeight="1">
      <c r="A71" s="35" t="s">
        <v>324</v>
      </c>
      <c r="B71" s="35" t="s">
        <v>325</v>
      </c>
      <c r="C71" s="35"/>
      <c r="D71" s="30"/>
      <c r="E71" s="30"/>
      <c r="F71" s="30"/>
    </row>
    <row r="72" ht="15.75" customHeight="1">
      <c r="A72" s="35" t="s">
        <v>326</v>
      </c>
      <c r="B72" s="40" t="s">
        <v>223</v>
      </c>
      <c r="C72" s="35" t="s">
        <v>327</v>
      </c>
      <c r="D72" s="30"/>
      <c r="E72" s="30"/>
      <c r="F72" s="30"/>
    </row>
    <row r="73" ht="15.75" customHeight="1">
      <c r="A73" s="35" t="s">
        <v>328</v>
      </c>
      <c r="B73" s="56"/>
      <c r="C73" s="35"/>
      <c r="D73" s="30"/>
      <c r="E73" s="30"/>
      <c r="F73" s="30"/>
    </row>
    <row r="74" ht="15.75" customHeight="1">
      <c r="A74" s="35" t="s">
        <v>329</v>
      </c>
      <c r="B74" s="35" t="s">
        <v>69</v>
      </c>
      <c r="C74" s="35"/>
      <c r="D74" s="30"/>
      <c r="E74" s="30"/>
      <c r="F74" s="30"/>
    </row>
    <row r="75" ht="15.75" customHeight="1">
      <c r="A75" s="35" t="s">
        <v>330</v>
      </c>
      <c r="B75" s="15">
        <v>63.0</v>
      </c>
      <c r="C75" s="35"/>
      <c r="D75" s="30"/>
      <c r="E75" s="30"/>
      <c r="F75" s="30"/>
    </row>
    <row r="76" ht="15.75" customHeight="1">
      <c r="A76" s="35"/>
      <c r="B76" s="40" t="s">
        <v>331</v>
      </c>
      <c r="C76" s="35" t="s">
        <v>332</v>
      </c>
      <c r="D76" s="30"/>
      <c r="E76" s="30"/>
      <c r="F76" s="30"/>
    </row>
    <row r="77" ht="15.75" customHeight="1">
      <c r="A77" s="35" t="s">
        <v>333</v>
      </c>
      <c r="B77" s="35" t="s">
        <v>334</v>
      </c>
      <c r="C77" s="35"/>
      <c r="D77" s="30"/>
      <c r="E77" s="30"/>
      <c r="F77" s="30"/>
    </row>
    <row r="78" ht="15.75" customHeight="1">
      <c r="A78" s="35" t="s">
        <v>335</v>
      </c>
      <c r="B78" s="35" t="s">
        <v>336</v>
      </c>
      <c r="C78" s="35"/>
      <c r="D78" s="30"/>
      <c r="E78" s="30"/>
      <c r="F78" s="30"/>
    </row>
    <row r="79" ht="15.75" customHeight="1">
      <c r="A79" s="49" t="s">
        <v>337</v>
      </c>
      <c r="B79" s="49" t="s">
        <v>131</v>
      </c>
      <c r="C79" s="35"/>
      <c r="D79" s="30"/>
      <c r="E79" s="30"/>
      <c r="F79" s="30"/>
    </row>
    <row r="80" ht="15.75" customHeight="1">
      <c r="A80" s="35" t="s">
        <v>338</v>
      </c>
      <c r="B80" s="57" t="s">
        <v>75</v>
      </c>
      <c r="C80" s="35"/>
      <c r="D80" s="30"/>
      <c r="E80" s="30"/>
      <c r="F80" s="30"/>
    </row>
    <row r="81" ht="15.75" customHeight="1">
      <c r="A81" s="49" t="s">
        <v>339</v>
      </c>
      <c r="B81" s="35" t="s">
        <v>340</v>
      </c>
      <c r="C81" s="35"/>
      <c r="D81" s="30"/>
      <c r="E81" s="30"/>
      <c r="F81" s="30"/>
    </row>
    <row r="82" ht="15.75" customHeight="1">
      <c r="A82" s="35" t="s">
        <v>341</v>
      </c>
      <c r="B82" s="35" t="s">
        <v>342</v>
      </c>
      <c r="C82" s="35"/>
      <c r="D82" s="30"/>
      <c r="E82" s="30"/>
      <c r="F82" s="30"/>
    </row>
    <row r="83" ht="15.75" customHeight="1">
      <c r="A83" s="35" t="s">
        <v>343</v>
      </c>
      <c r="B83" s="35" t="s">
        <v>344</v>
      </c>
      <c r="C83" s="35"/>
      <c r="D83" s="30"/>
      <c r="E83" s="30"/>
      <c r="F83" s="30"/>
    </row>
    <row r="84" ht="15.75" customHeight="1">
      <c r="A84" s="35" t="s">
        <v>345</v>
      </c>
      <c r="B84" s="40" t="s">
        <v>166</v>
      </c>
      <c r="C84" s="30" t="s">
        <v>346</v>
      </c>
      <c r="D84" s="30"/>
      <c r="E84" s="30"/>
      <c r="F84" s="30"/>
    </row>
    <row r="85" ht="15.75" customHeight="1">
      <c r="A85" s="35" t="s">
        <v>347</v>
      </c>
      <c r="B85" s="35" t="s">
        <v>348</v>
      </c>
      <c r="C85" s="35"/>
      <c r="D85" s="30"/>
      <c r="E85" s="30"/>
      <c r="F85" s="30"/>
    </row>
    <row r="86" ht="15.75" customHeight="1">
      <c r="A86" s="48" t="s">
        <v>349</v>
      </c>
      <c r="B86" s="15">
        <v>8.0</v>
      </c>
      <c r="C86" s="35"/>
      <c r="D86" s="30"/>
      <c r="E86" s="30"/>
      <c r="F86" s="30"/>
    </row>
    <row r="87" ht="15.75" customHeight="1">
      <c r="A87" s="35" t="s">
        <v>350</v>
      </c>
      <c r="B87" s="35" t="s">
        <v>351</v>
      </c>
      <c r="C87" s="35"/>
      <c r="D87" s="30"/>
      <c r="E87" s="30"/>
      <c r="F87" s="30"/>
    </row>
    <row r="88" ht="15.75" customHeight="1">
      <c r="A88" s="35" t="s">
        <v>352</v>
      </c>
      <c r="B88" s="40" t="s">
        <v>353</v>
      </c>
      <c r="C88" s="35"/>
      <c r="D88" s="30"/>
      <c r="E88" s="30"/>
      <c r="F88" s="30"/>
    </row>
    <row r="89" ht="15.75" customHeight="1">
      <c r="A89" s="48" t="s">
        <v>354</v>
      </c>
      <c r="B89" s="15" t="s">
        <v>355</v>
      </c>
      <c r="C89" s="35"/>
      <c r="D89" s="30"/>
      <c r="E89" s="30"/>
      <c r="F89" s="30"/>
    </row>
    <row r="90" ht="15.75" customHeight="1">
      <c r="A90" s="48" t="s">
        <v>356</v>
      </c>
      <c r="B90" s="15" t="s">
        <v>357</v>
      </c>
      <c r="C90" s="35"/>
      <c r="D90" s="30"/>
      <c r="E90" s="30"/>
      <c r="F90" s="30"/>
    </row>
    <row r="91" ht="15.75" customHeight="1">
      <c r="A91" s="49" t="s">
        <v>358</v>
      </c>
      <c r="B91" s="57" t="s">
        <v>359</v>
      </c>
      <c r="C91" s="35"/>
      <c r="D91" s="30"/>
      <c r="E91" s="30"/>
      <c r="F91" s="30"/>
    </row>
    <row r="92" ht="15.75" customHeight="1">
      <c r="A92" s="58" t="s">
        <v>360</v>
      </c>
      <c r="B92" s="59" t="s">
        <v>361</v>
      </c>
      <c r="C92" s="35"/>
      <c r="D92" s="30"/>
      <c r="E92" s="30"/>
      <c r="F92" s="30"/>
    </row>
    <row r="93" ht="15.75" customHeight="1">
      <c r="A93" s="58" t="s">
        <v>362</v>
      </c>
      <c r="B93" s="60" t="s">
        <v>363</v>
      </c>
      <c r="C93" s="55" t="s">
        <v>364</v>
      </c>
      <c r="D93" s="30"/>
      <c r="E93" s="30"/>
      <c r="F93" s="30"/>
    </row>
    <row r="94" ht="15.75" customHeight="1">
      <c r="A94" s="49" t="s">
        <v>365</v>
      </c>
      <c r="B94" s="49" t="s">
        <v>366</v>
      </c>
      <c r="C94" s="35" t="s">
        <v>367</v>
      </c>
      <c r="D94" s="30"/>
      <c r="E94" s="30"/>
      <c r="F94" s="30"/>
    </row>
    <row r="95" ht="15.75" customHeight="1">
      <c r="A95" s="35" t="s">
        <v>368</v>
      </c>
      <c r="B95" s="35" t="s">
        <v>369</v>
      </c>
      <c r="C95" s="35"/>
      <c r="D95" s="30"/>
      <c r="E95" s="30"/>
      <c r="F95" s="30"/>
    </row>
    <row r="96" ht="15.75" customHeight="1">
      <c r="A96" s="35" t="s">
        <v>370</v>
      </c>
      <c r="B96" s="35" t="s">
        <v>371</v>
      </c>
      <c r="C96" s="35"/>
      <c r="D96" s="30"/>
      <c r="E96" s="30"/>
      <c r="F96" s="30"/>
    </row>
    <row r="97" ht="15.75" customHeight="1">
      <c r="A97" s="35" t="s">
        <v>372</v>
      </c>
      <c r="B97" s="40" t="s">
        <v>373</v>
      </c>
      <c r="C97" s="35"/>
      <c r="D97" s="30"/>
      <c r="E97" s="30"/>
      <c r="F97" s="30"/>
    </row>
    <row r="98" ht="15.75" customHeight="1">
      <c r="A98" s="35" t="s">
        <v>374</v>
      </c>
      <c r="B98" s="40" t="s">
        <v>375</v>
      </c>
      <c r="C98" s="35" t="s">
        <v>376</v>
      </c>
      <c r="D98" s="30"/>
      <c r="E98" s="30"/>
      <c r="F98" s="30"/>
    </row>
    <row r="99" ht="15.75" customHeight="1">
      <c r="A99" s="35" t="s">
        <v>377</v>
      </c>
      <c r="B99" s="40" t="s">
        <v>378</v>
      </c>
      <c r="C99" s="35"/>
      <c r="D99" s="30"/>
      <c r="E99" s="30"/>
      <c r="F99" s="30"/>
    </row>
    <row r="100" ht="15.75" customHeight="1">
      <c r="A100" s="35" t="s">
        <v>379</v>
      </c>
      <c r="B100" s="40" t="s">
        <v>380</v>
      </c>
      <c r="C100" s="35"/>
      <c r="D100" s="30"/>
      <c r="E100" s="30"/>
      <c r="F100" s="30"/>
    </row>
    <row r="101" ht="15.75" customHeight="1">
      <c r="A101" s="49" t="s">
        <v>381</v>
      </c>
      <c r="B101" s="35" t="s">
        <v>382</v>
      </c>
      <c r="C101" s="35"/>
      <c r="D101" s="30"/>
      <c r="E101" s="30"/>
      <c r="F101" s="30"/>
    </row>
    <row r="102" ht="15.75" customHeight="1">
      <c r="A102" s="49" t="s">
        <v>383</v>
      </c>
      <c r="B102" s="30" t="s">
        <v>384</v>
      </c>
      <c r="C102" s="35"/>
      <c r="D102" s="30"/>
      <c r="E102" s="30"/>
      <c r="F102" s="30"/>
    </row>
    <row r="103" ht="15.75" customHeight="1">
      <c r="A103" s="35" t="s">
        <v>385</v>
      </c>
      <c r="B103" s="40" t="s">
        <v>386</v>
      </c>
      <c r="C103" s="35"/>
      <c r="D103" s="30"/>
      <c r="E103" s="30"/>
      <c r="F103" s="30"/>
    </row>
    <row r="104" ht="15.75" customHeight="1">
      <c r="A104" s="35" t="s">
        <v>387</v>
      </c>
      <c r="B104" s="15">
        <v>-7.0</v>
      </c>
      <c r="C104" s="35"/>
      <c r="D104" s="30"/>
      <c r="E104" s="30"/>
      <c r="F104" s="30"/>
    </row>
    <row r="105" ht="15.75" customHeight="1">
      <c r="A105" s="35" t="s">
        <v>388</v>
      </c>
      <c r="B105" s="40" t="s">
        <v>389</v>
      </c>
      <c r="C105" s="35"/>
      <c r="D105" s="30"/>
      <c r="E105" s="30"/>
      <c r="F105" s="30"/>
    </row>
    <row r="106" ht="15.75" customHeight="1">
      <c r="A106" s="35" t="s">
        <v>390</v>
      </c>
      <c r="B106" s="40" t="s">
        <v>391</v>
      </c>
      <c r="C106" s="35"/>
      <c r="D106" s="30"/>
      <c r="E106" s="30"/>
      <c r="F106" s="30"/>
    </row>
    <row r="107" ht="15.75" customHeight="1">
      <c r="A107" s="35" t="s">
        <v>392</v>
      </c>
      <c r="B107" s="15">
        <v>7.0</v>
      </c>
      <c r="C107" s="35"/>
      <c r="D107" s="30"/>
      <c r="E107" s="30"/>
      <c r="F107" s="30"/>
    </row>
    <row r="108" ht="15.75" customHeight="1">
      <c r="A108" s="35" t="s">
        <v>393</v>
      </c>
      <c r="B108" s="49" t="s">
        <v>394</v>
      </c>
      <c r="C108" s="35"/>
      <c r="D108" s="30"/>
      <c r="E108" s="30"/>
      <c r="F108" s="30"/>
    </row>
    <row r="109" ht="15.75" customHeight="1">
      <c r="A109" s="35" t="s">
        <v>395</v>
      </c>
      <c r="B109" s="15">
        <v>36.0</v>
      </c>
      <c r="C109" s="35"/>
      <c r="D109" s="30"/>
      <c r="E109" s="30"/>
      <c r="F109" s="30"/>
    </row>
    <row r="110" ht="15.75" customHeight="1">
      <c r="A110" s="35" t="s">
        <v>396</v>
      </c>
      <c r="B110" s="35" t="s">
        <v>397</v>
      </c>
      <c r="C110" s="35"/>
      <c r="D110" s="30"/>
      <c r="E110" s="30"/>
      <c r="F110" s="30"/>
    </row>
    <row r="111" ht="15.75" customHeight="1">
      <c r="A111" s="35" t="s">
        <v>398</v>
      </c>
      <c r="B111" s="35" t="s">
        <v>399</v>
      </c>
      <c r="C111" s="35"/>
      <c r="D111" s="30"/>
      <c r="E111" s="30"/>
      <c r="F111" s="30"/>
    </row>
    <row r="112" ht="15.75" customHeight="1">
      <c r="A112" s="35" t="s">
        <v>400</v>
      </c>
      <c r="B112" s="35" t="s">
        <v>401</v>
      </c>
      <c r="C112" s="35"/>
      <c r="D112" s="30"/>
      <c r="E112" s="30"/>
      <c r="F112" s="30"/>
    </row>
    <row r="113" ht="15.75" customHeight="1">
      <c r="A113" s="30" t="s">
        <v>402</v>
      </c>
      <c r="B113" s="35" t="s">
        <v>403</v>
      </c>
      <c r="C113" s="35"/>
      <c r="D113" s="30"/>
      <c r="E113" s="30"/>
      <c r="F113" s="30"/>
    </row>
    <row r="114" ht="15.75" customHeight="1">
      <c r="A114" s="35" t="s">
        <v>404</v>
      </c>
      <c r="B114" s="61" t="s">
        <v>405</v>
      </c>
      <c r="C114" s="35"/>
      <c r="D114" s="30"/>
      <c r="E114" s="30"/>
      <c r="F114" s="30"/>
    </row>
    <row r="115" ht="15.75" customHeight="1">
      <c r="A115" s="30" t="s">
        <v>406</v>
      </c>
      <c r="B115" s="35" t="s">
        <v>407</v>
      </c>
      <c r="C115" s="35"/>
      <c r="D115" s="30"/>
      <c r="E115" s="30"/>
      <c r="F115" s="30"/>
    </row>
    <row r="116" ht="15.75" customHeight="1">
      <c r="A116" s="35" t="s">
        <v>408</v>
      </c>
      <c r="B116" s="35" t="s">
        <v>409</v>
      </c>
      <c r="C116" s="35"/>
      <c r="D116" s="30"/>
      <c r="E116" s="30"/>
      <c r="F116" s="30"/>
    </row>
    <row r="117" ht="15.75" customHeight="1">
      <c r="A117" s="35" t="s">
        <v>410</v>
      </c>
      <c r="B117" s="35" t="s">
        <v>411</v>
      </c>
      <c r="C117" s="35"/>
      <c r="D117" s="30"/>
      <c r="E117" s="30"/>
      <c r="F117" s="30"/>
    </row>
    <row r="118" ht="15.75" customHeight="1">
      <c r="A118" s="35" t="s">
        <v>412</v>
      </c>
      <c r="B118" s="15" t="s">
        <v>413</v>
      </c>
      <c r="C118" s="35"/>
      <c r="D118" s="30"/>
      <c r="E118" s="30"/>
      <c r="F118" s="30"/>
    </row>
    <row r="119" ht="15.75" customHeight="1">
      <c r="A119" s="62" t="s">
        <v>414</v>
      </c>
      <c r="B119" s="35" t="s">
        <v>415</v>
      </c>
      <c r="C119" s="35" t="s">
        <v>416</v>
      </c>
      <c r="D119" s="30"/>
      <c r="E119" s="30"/>
      <c r="F119" s="30"/>
    </row>
    <row r="120" ht="15.75" customHeight="1">
      <c r="A120" s="49" t="s">
        <v>417</v>
      </c>
      <c r="B120" s="35" t="s">
        <v>418</v>
      </c>
      <c r="C120" s="35"/>
      <c r="D120" s="30"/>
      <c r="E120" s="30"/>
      <c r="F120" s="30"/>
    </row>
    <row r="121" ht="15.75" customHeight="1">
      <c r="A121" s="35" t="s">
        <v>419</v>
      </c>
      <c r="B121" s="35" t="s">
        <v>420</v>
      </c>
      <c r="C121" s="35"/>
      <c r="D121" s="30"/>
      <c r="E121" s="30"/>
      <c r="F121" s="30"/>
    </row>
    <row r="122" ht="15.75" customHeight="1">
      <c r="A122" s="30" t="s">
        <v>421</v>
      </c>
      <c r="B122" s="63">
        <v>127.0</v>
      </c>
      <c r="C122" s="35"/>
      <c r="D122" s="30"/>
      <c r="E122" s="30"/>
      <c r="F122" s="30"/>
    </row>
    <row r="123" ht="15.75" customHeight="1">
      <c r="A123" s="35" t="s">
        <v>422</v>
      </c>
      <c r="B123" s="15">
        <v>10.0</v>
      </c>
      <c r="C123" s="35"/>
      <c r="D123" s="30"/>
      <c r="E123" s="30"/>
      <c r="F123" s="30"/>
    </row>
    <row r="124" ht="15.75" customHeight="1">
      <c r="A124" s="30" t="s">
        <v>423</v>
      </c>
      <c r="B124" s="30" t="s">
        <v>424</v>
      </c>
      <c r="C124" s="35"/>
      <c r="D124" s="30"/>
      <c r="E124" s="30"/>
      <c r="F124" s="30"/>
    </row>
    <row r="125" ht="15.75" customHeight="1">
      <c r="A125" s="30" t="s">
        <v>425</v>
      </c>
      <c r="B125" s="30" t="s">
        <v>426</v>
      </c>
      <c r="C125" s="35"/>
      <c r="D125" s="30"/>
      <c r="E125" s="30"/>
      <c r="F125" s="30"/>
    </row>
    <row r="126" ht="15.75" customHeight="1">
      <c r="A126" s="30" t="s">
        <v>427</v>
      </c>
      <c r="B126" s="35" t="s">
        <v>428</v>
      </c>
      <c r="C126" s="35"/>
      <c r="D126" s="30"/>
      <c r="E126" s="30"/>
      <c r="F126" s="30"/>
    </row>
    <row r="127" ht="15.75" customHeight="1">
      <c r="A127" s="30"/>
      <c r="B127" s="35" t="s">
        <v>429</v>
      </c>
      <c r="C127" s="35"/>
      <c r="D127" s="30"/>
      <c r="E127" s="30"/>
      <c r="F127" s="30"/>
    </row>
    <row r="128" ht="15.75" customHeight="1">
      <c r="A128" s="35" t="s">
        <v>430</v>
      </c>
      <c r="B128" s="35" t="s">
        <v>431</v>
      </c>
      <c r="C128" s="35"/>
      <c r="D128" s="30"/>
      <c r="E128" s="30"/>
      <c r="F128" s="30"/>
    </row>
    <row r="129" ht="15.75" customHeight="1">
      <c r="A129" s="30" t="s">
        <v>432</v>
      </c>
      <c r="B129" s="30" t="s">
        <v>433</v>
      </c>
      <c r="C129" s="30" t="s">
        <v>434</v>
      </c>
      <c r="D129" s="30"/>
      <c r="E129" s="30"/>
      <c r="F129" s="30"/>
    </row>
    <row r="130" ht="15.75" customHeight="1">
      <c r="A130" s="30" t="s">
        <v>435</v>
      </c>
      <c r="B130" s="35" t="s">
        <v>436</v>
      </c>
      <c r="C130" s="35"/>
      <c r="D130" s="30"/>
      <c r="E130" s="30"/>
      <c r="F130" s="30"/>
    </row>
    <row r="131" ht="15.75" customHeight="1">
      <c r="A131" s="35" t="s">
        <v>437</v>
      </c>
      <c r="B131" s="35" t="s">
        <v>438</v>
      </c>
      <c r="C131" s="35"/>
      <c r="D131" s="30"/>
      <c r="E131" s="30"/>
      <c r="F131" s="30"/>
    </row>
    <row r="132" ht="15.75" customHeight="1">
      <c r="A132" s="30" t="s">
        <v>439</v>
      </c>
      <c r="B132" s="30" t="s">
        <v>440</v>
      </c>
      <c r="C132" s="35"/>
      <c r="D132" s="30"/>
      <c r="E132" s="30"/>
      <c r="F132" s="30"/>
    </row>
    <row r="133" ht="15.75" customHeight="1">
      <c r="A133" s="30" t="s">
        <v>441</v>
      </c>
      <c r="B133" s="30" t="s">
        <v>442</v>
      </c>
      <c r="C133" s="35"/>
      <c r="D133" s="30"/>
      <c r="E133" s="30"/>
      <c r="F133" s="30"/>
    </row>
    <row r="134" ht="15.75" customHeight="1">
      <c r="A134" s="30" t="s">
        <v>443</v>
      </c>
      <c r="B134" s="30" t="s">
        <v>444</v>
      </c>
      <c r="C134" s="35"/>
      <c r="D134" s="30"/>
      <c r="E134" s="30"/>
      <c r="F134" s="30"/>
    </row>
    <row r="135" ht="15.75" customHeight="1">
      <c r="A135" s="35" t="s">
        <v>445</v>
      </c>
      <c r="B135" s="15">
        <v>16.0</v>
      </c>
      <c r="C135" s="35"/>
      <c r="D135" s="30"/>
      <c r="E135" s="30"/>
      <c r="F135" s="30"/>
    </row>
    <row r="136" ht="15.75" customHeight="1">
      <c r="A136" s="49" t="s">
        <v>446</v>
      </c>
      <c r="B136" s="35" t="s">
        <v>447</v>
      </c>
      <c r="C136" s="35"/>
      <c r="D136" s="30"/>
      <c r="E136" s="30"/>
      <c r="F136" s="30"/>
    </row>
    <row r="137" ht="15.75" customHeight="1">
      <c r="A137" s="35" t="s">
        <v>448</v>
      </c>
      <c r="B137" s="35" t="s">
        <v>449</v>
      </c>
      <c r="C137" s="35"/>
      <c r="D137" s="30"/>
      <c r="E137" s="30"/>
      <c r="F137" s="30"/>
    </row>
    <row r="138" ht="15.75" customHeight="1">
      <c r="A138" s="35" t="s">
        <v>450</v>
      </c>
      <c r="B138" s="35" t="s">
        <v>451</v>
      </c>
      <c r="C138" s="35"/>
      <c r="D138" s="30"/>
      <c r="E138" s="30"/>
      <c r="F138" s="30"/>
    </row>
    <row r="139" ht="15.75" customHeight="1">
      <c r="A139" s="35" t="s">
        <v>452</v>
      </c>
      <c r="B139" s="35" t="s">
        <v>453</v>
      </c>
      <c r="C139" s="35"/>
      <c r="D139" s="30"/>
      <c r="E139" s="30"/>
      <c r="F139" s="30"/>
    </row>
    <row r="140" ht="15.75" customHeight="1">
      <c r="A140" s="63" t="s">
        <v>454</v>
      </c>
      <c r="B140" s="61" t="s">
        <v>183</v>
      </c>
      <c r="C140" s="35"/>
      <c r="D140" s="30"/>
      <c r="E140" s="30"/>
      <c r="F140" s="30"/>
    </row>
    <row r="141" ht="15.75" customHeight="1">
      <c r="A141" s="49" t="s">
        <v>455</v>
      </c>
      <c r="B141" s="35" t="s">
        <v>456</v>
      </c>
      <c r="C141" s="35" t="s">
        <v>457</v>
      </c>
      <c r="D141" s="30"/>
      <c r="E141" s="30"/>
      <c r="F141" s="30"/>
    </row>
    <row r="142" ht="15.75" customHeight="1">
      <c r="A142" s="63" t="s">
        <v>458</v>
      </c>
      <c r="B142" s="63" t="s">
        <v>459</v>
      </c>
      <c r="C142" s="35"/>
      <c r="D142" s="30"/>
      <c r="E142" s="30"/>
      <c r="F142" s="30"/>
    </row>
    <row r="143" ht="15.75" customHeight="1">
      <c r="A143" s="63" t="s">
        <v>460</v>
      </c>
      <c r="B143" s="61" t="s">
        <v>386</v>
      </c>
      <c r="C143" s="35"/>
      <c r="D143" s="30"/>
      <c r="E143" s="30"/>
      <c r="F143" s="30"/>
    </row>
    <row r="144" ht="15.75" customHeight="1">
      <c r="A144" s="35" t="s">
        <v>461</v>
      </c>
      <c r="B144" s="49" t="s">
        <v>462</v>
      </c>
      <c r="C144" s="35" t="s">
        <v>463</v>
      </c>
      <c r="D144" s="30"/>
      <c r="E144" s="30"/>
      <c r="F144" s="30"/>
    </row>
    <row r="145" ht="15.75" customHeight="1">
      <c r="A145" s="35" t="s">
        <v>464</v>
      </c>
      <c r="B145" s="35" t="s">
        <v>465</v>
      </c>
      <c r="C145" s="35"/>
      <c r="D145" s="30"/>
      <c r="E145" s="30"/>
      <c r="F145" s="30"/>
    </row>
    <row r="146" ht="15.75" customHeight="1">
      <c r="A146" s="35" t="s">
        <v>466</v>
      </c>
      <c r="B146" s="35" t="s">
        <v>467</v>
      </c>
      <c r="C146" s="35"/>
      <c r="D146" s="30"/>
      <c r="E146" s="30"/>
      <c r="F146" s="30"/>
    </row>
    <row r="147" ht="15.75" customHeight="1">
      <c r="A147" s="35" t="s">
        <v>468</v>
      </c>
      <c r="B147" s="35" t="s">
        <v>469</v>
      </c>
      <c r="C147" s="35"/>
      <c r="D147" s="30"/>
      <c r="E147" s="30"/>
      <c r="F147" s="30"/>
    </row>
    <row r="148" ht="15.75" customHeight="1">
      <c r="A148" s="35" t="s">
        <v>470</v>
      </c>
      <c r="B148" s="35" t="s">
        <v>160</v>
      </c>
      <c r="C148" s="35"/>
      <c r="D148" s="30"/>
      <c r="E148" s="30"/>
      <c r="F148" s="30"/>
    </row>
    <row r="149" ht="15.75" customHeight="1">
      <c r="A149" s="35" t="s">
        <v>471</v>
      </c>
      <c r="B149" s="35" t="s">
        <v>119</v>
      </c>
      <c r="C149" s="35"/>
      <c r="D149" s="30"/>
      <c r="E149" s="30"/>
      <c r="F149" s="30"/>
    </row>
    <row r="150" ht="15.75" customHeight="1">
      <c r="A150" s="35" t="s">
        <v>472</v>
      </c>
      <c r="B150" s="35" t="s">
        <v>473</v>
      </c>
      <c r="C150" s="35"/>
      <c r="D150" s="30"/>
      <c r="E150" s="30"/>
      <c r="F150" s="30"/>
    </row>
    <row r="151" ht="15.75" customHeight="1">
      <c r="A151" s="35" t="s">
        <v>474</v>
      </c>
      <c r="B151" s="35" t="s">
        <v>475</v>
      </c>
      <c r="C151" s="35" t="s">
        <v>476</v>
      </c>
      <c r="D151" s="30"/>
      <c r="E151" s="30"/>
      <c r="F151" s="30"/>
    </row>
    <row r="152" ht="15.75" customHeight="1">
      <c r="A152" s="35" t="s">
        <v>477</v>
      </c>
      <c r="B152" s="35" t="s">
        <v>478</v>
      </c>
      <c r="C152" s="35"/>
      <c r="D152" s="30"/>
      <c r="E152" s="30"/>
      <c r="F152" s="30"/>
    </row>
    <row r="153" ht="15.75" customHeight="1">
      <c r="A153" s="35" t="s">
        <v>479</v>
      </c>
      <c r="B153" s="35" t="s">
        <v>480</v>
      </c>
      <c r="C153" s="35" t="s">
        <v>481</v>
      </c>
      <c r="D153" s="30"/>
      <c r="E153" s="30"/>
      <c r="F153" s="30"/>
    </row>
    <row r="154" ht="15.75" customHeight="1">
      <c r="A154" s="35" t="s">
        <v>482</v>
      </c>
      <c r="B154" s="15">
        <v>9.0</v>
      </c>
      <c r="C154" s="35" t="s">
        <v>483</v>
      </c>
      <c r="D154" s="30"/>
      <c r="E154" s="30"/>
      <c r="F154" s="30"/>
    </row>
    <row r="155" ht="15.75" customHeight="1">
      <c r="A155" s="35" t="s">
        <v>484</v>
      </c>
      <c r="B155" s="35" t="s">
        <v>485</v>
      </c>
      <c r="C155" s="64"/>
      <c r="D155" s="30"/>
      <c r="E155" s="30"/>
      <c r="F155" s="30"/>
    </row>
    <row r="156" ht="15.75" customHeight="1">
      <c r="A156" s="35" t="s">
        <v>486</v>
      </c>
      <c r="B156" s="35" t="s">
        <v>487</v>
      </c>
      <c r="C156" s="35"/>
      <c r="D156" s="30"/>
      <c r="E156" s="30"/>
      <c r="F156" s="30"/>
    </row>
    <row r="157" ht="15.75" customHeight="1">
      <c r="A157" s="35" t="s">
        <v>488</v>
      </c>
      <c r="B157" s="35" t="s">
        <v>489</v>
      </c>
      <c r="C157" s="35"/>
      <c r="D157" s="30"/>
      <c r="E157" s="30"/>
      <c r="F157" s="30"/>
    </row>
    <row r="158" ht="15.75" customHeight="1">
      <c r="A158" s="63" t="s">
        <v>490</v>
      </c>
      <c r="B158" s="35" t="s">
        <v>139</v>
      </c>
      <c r="C158" s="35"/>
      <c r="D158" s="30"/>
      <c r="E158" s="30"/>
      <c r="F158" s="30"/>
    </row>
    <row r="159" ht="15.75" customHeight="1">
      <c r="A159" s="35" t="s">
        <v>491</v>
      </c>
      <c r="B159" s="35" t="s">
        <v>492</v>
      </c>
      <c r="C159" s="35" t="s">
        <v>493</v>
      </c>
      <c r="D159" s="30"/>
      <c r="E159" s="30"/>
      <c r="F159" s="30"/>
    </row>
    <row r="160" ht="15.75" customHeight="1">
      <c r="A160" s="63" t="s">
        <v>494</v>
      </c>
      <c r="B160" s="61" t="s">
        <v>495</v>
      </c>
      <c r="C160" s="35"/>
      <c r="D160" s="30"/>
      <c r="E160" s="30"/>
      <c r="F160" s="30"/>
    </row>
    <row r="161" ht="15.75" customHeight="1">
      <c r="A161" s="1" t="s">
        <v>496</v>
      </c>
      <c r="B161" s="35" t="s">
        <v>497</v>
      </c>
      <c r="C161" s="35"/>
      <c r="D161" s="30"/>
      <c r="E161" s="30"/>
      <c r="F161" s="30"/>
    </row>
    <row r="162" ht="15.75" customHeight="1">
      <c r="A162" s="35" t="s">
        <v>498</v>
      </c>
      <c r="B162" s="40" t="s">
        <v>499</v>
      </c>
      <c r="C162" s="35"/>
      <c r="D162" s="30"/>
      <c r="E162" s="30"/>
      <c r="F162" s="30"/>
    </row>
    <row r="163" ht="15.75" customHeight="1">
      <c r="A163" s="35" t="s">
        <v>500</v>
      </c>
      <c r="B163" s="35"/>
      <c r="C163" s="35"/>
      <c r="D163" s="30"/>
      <c r="E163" s="30"/>
      <c r="F163" s="30"/>
    </row>
    <row r="164" ht="15.75" customHeight="1">
      <c r="A164" s="63" t="s">
        <v>501</v>
      </c>
      <c r="B164" s="65">
        <v>63.0</v>
      </c>
      <c r="C164" s="35"/>
      <c r="D164" s="30"/>
      <c r="E164" s="30"/>
      <c r="F164" s="30"/>
    </row>
    <row r="165" ht="15.75" customHeight="1">
      <c r="A165" s="55" t="s">
        <v>500</v>
      </c>
      <c r="B165" s="35"/>
      <c r="C165" s="35"/>
      <c r="D165" s="30"/>
      <c r="E165" s="30"/>
      <c r="F165" s="30"/>
    </row>
    <row r="166" ht="15.75" customHeight="1">
      <c r="A166" s="63" t="s">
        <v>502</v>
      </c>
      <c r="B166" s="35" t="s">
        <v>503</v>
      </c>
      <c r="C166" s="35"/>
      <c r="D166" s="30"/>
      <c r="E166" s="30"/>
      <c r="F166" s="30"/>
    </row>
    <row r="167" ht="15.75" customHeight="1">
      <c r="A167" s="55" t="s">
        <v>504</v>
      </c>
      <c r="B167" s="55"/>
      <c r="C167" s="35"/>
      <c r="D167" s="30"/>
      <c r="E167" s="30"/>
      <c r="F167" s="30"/>
    </row>
    <row r="168" ht="15.75" customHeight="1">
      <c r="A168" s="35" t="s">
        <v>505</v>
      </c>
      <c r="B168" s="35" t="s">
        <v>506</v>
      </c>
      <c r="C168" s="35"/>
      <c r="D168" s="30"/>
      <c r="E168" s="30"/>
      <c r="F168" s="30"/>
    </row>
    <row r="169" ht="15.75" customHeight="1">
      <c r="A169" s="35" t="s">
        <v>507</v>
      </c>
      <c r="B169" s="35" t="s">
        <v>508</v>
      </c>
      <c r="C169" s="35"/>
      <c r="D169" s="30"/>
      <c r="E169" s="30"/>
      <c r="F169" s="30"/>
    </row>
    <row r="170" ht="15.75" customHeight="1">
      <c r="A170" s="63" t="s">
        <v>509</v>
      </c>
      <c r="B170" s="35" t="s">
        <v>510</v>
      </c>
      <c r="C170" s="35"/>
      <c r="D170" s="30"/>
      <c r="E170" s="30"/>
      <c r="F170" s="30"/>
    </row>
    <row r="171" ht="15.75" customHeight="1">
      <c r="A171" s="40" t="s">
        <v>511</v>
      </c>
      <c r="B171" s="40" t="s">
        <v>512</v>
      </c>
      <c r="C171" s="35"/>
      <c r="D171" s="30"/>
      <c r="E171" s="30"/>
      <c r="F171" s="30"/>
    </row>
    <row r="172" ht="15.75" customHeight="1">
      <c r="A172" s="40" t="s">
        <v>513</v>
      </c>
      <c r="B172" s="40" t="s">
        <v>514</v>
      </c>
      <c r="C172" s="35"/>
      <c r="D172" s="30"/>
      <c r="E172" s="30"/>
      <c r="F172" s="30"/>
    </row>
    <row r="173" ht="15.75" customHeight="1">
      <c r="A173" s="55" t="s">
        <v>515</v>
      </c>
      <c r="B173" s="55" t="s">
        <v>516</v>
      </c>
      <c r="C173" s="35"/>
      <c r="D173" s="30"/>
      <c r="E173" s="30"/>
      <c r="F173" s="30"/>
    </row>
    <row r="174" ht="15.75" customHeight="1">
      <c r="A174" s="40" t="s">
        <v>517</v>
      </c>
      <c r="B174" s="40" t="s">
        <v>518</v>
      </c>
      <c r="C174" s="35"/>
      <c r="D174" s="30"/>
      <c r="E174" s="30"/>
      <c r="F174" s="30"/>
    </row>
    <row r="175" ht="15.75" customHeight="1">
      <c r="A175" s="63" t="s">
        <v>519</v>
      </c>
      <c r="B175" s="66" t="s">
        <v>520</v>
      </c>
      <c r="C175" s="35"/>
      <c r="D175" s="30"/>
      <c r="E175" s="30"/>
      <c r="F175" s="30"/>
    </row>
    <row r="176" ht="15.75" customHeight="1">
      <c r="A176" s="35"/>
      <c r="B176" s="35"/>
      <c r="C176" s="35"/>
      <c r="D176" s="30"/>
      <c r="E176" s="30"/>
      <c r="F176" s="30"/>
    </row>
    <row r="177" ht="15.75" customHeight="1">
      <c r="A177" s="7"/>
      <c r="B177" s="7"/>
      <c r="C177" s="7"/>
    </row>
    <row r="178" ht="15.75" customHeight="1">
      <c r="A178" s="7"/>
      <c r="B178" s="7"/>
      <c r="C178" s="7"/>
    </row>
    <row r="179" ht="15.75" customHeight="1">
      <c r="A179" s="7"/>
      <c r="B179" s="7"/>
      <c r="C179" s="7"/>
    </row>
    <row r="180" ht="15.75" customHeight="1">
      <c r="A180" s="7"/>
      <c r="B180" s="7"/>
      <c r="C180" s="7"/>
    </row>
    <row r="181" ht="15.75" customHeight="1">
      <c r="A181" s="7"/>
      <c r="B181" s="7"/>
      <c r="C181" s="7"/>
    </row>
    <row r="182" ht="15.75" customHeight="1">
      <c r="A182" s="7"/>
      <c r="B182" s="7"/>
      <c r="C182" s="7"/>
    </row>
    <row r="183" ht="15.75" customHeight="1">
      <c r="A183" s="7"/>
      <c r="B183" s="7"/>
      <c r="C183" s="7"/>
    </row>
    <row r="184" ht="15.75" customHeight="1">
      <c r="A184" s="7"/>
      <c r="B184" s="7"/>
      <c r="C184" s="7"/>
    </row>
    <row r="185" ht="15.75" customHeight="1">
      <c r="A185" s="7"/>
      <c r="B185" s="7"/>
      <c r="C185" s="7"/>
    </row>
    <row r="186" ht="15.75" customHeight="1">
      <c r="A186" s="7"/>
      <c r="B186" s="7"/>
      <c r="C186" s="7"/>
    </row>
    <row r="187" ht="15.75" customHeight="1">
      <c r="A187" s="7"/>
      <c r="B187" s="7"/>
      <c r="C187" s="7"/>
    </row>
    <row r="188" ht="15.75" customHeight="1">
      <c r="A188" s="7"/>
      <c r="B188" s="7"/>
      <c r="C188" s="7"/>
    </row>
    <row r="189" ht="15.75" customHeight="1">
      <c r="A189" s="7"/>
      <c r="B189" s="7"/>
      <c r="C189" s="7"/>
    </row>
    <row r="190" ht="15.75" customHeight="1">
      <c r="A190" s="7"/>
      <c r="B190" s="7"/>
      <c r="C190" s="7"/>
    </row>
    <row r="191" ht="15.75" customHeight="1">
      <c r="A191" s="7"/>
      <c r="B191" s="7"/>
      <c r="C191" s="7"/>
    </row>
    <row r="192" ht="15.75" customHeight="1">
      <c r="A192" s="7"/>
      <c r="B192" s="7"/>
      <c r="C192" s="7"/>
    </row>
    <row r="193" ht="15.75" customHeight="1">
      <c r="A193" s="7"/>
      <c r="B193" s="7"/>
      <c r="C193" s="7"/>
    </row>
    <row r="194" ht="15.75" customHeight="1">
      <c r="A194" s="7"/>
      <c r="B194" s="7"/>
      <c r="C194" s="7"/>
    </row>
    <row r="195" ht="15.75" customHeight="1">
      <c r="A195" s="7"/>
      <c r="B195" s="7"/>
      <c r="C195" s="7"/>
    </row>
    <row r="196" ht="15.75" customHeight="1">
      <c r="A196" s="7"/>
      <c r="B196" s="7"/>
      <c r="C196" s="7"/>
    </row>
    <row r="197" ht="15.75" customHeight="1">
      <c r="A197" s="7"/>
      <c r="B197" s="7"/>
      <c r="C197" s="7"/>
    </row>
    <row r="198" ht="15.75" customHeight="1">
      <c r="A198" s="7"/>
      <c r="B198" s="7"/>
      <c r="C198" s="7"/>
    </row>
    <row r="199" ht="15.75" customHeight="1">
      <c r="A199" s="7"/>
      <c r="B199" s="7"/>
      <c r="C199" s="7"/>
    </row>
    <row r="200" ht="15.75" customHeight="1">
      <c r="A200" s="7"/>
      <c r="B200" s="7"/>
      <c r="C200" s="7"/>
    </row>
    <row r="201" ht="15.75" customHeight="1">
      <c r="A201" s="7"/>
      <c r="B201" s="7"/>
      <c r="C201" s="7"/>
    </row>
    <row r="202" ht="15.75" customHeight="1">
      <c r="A202" s="7"/>
      <c r="B202" s="7"/>
      <c r="C202" s="7"/>
    </row>
    <row r="203" ht="15.75" customHeight="1">
      <c r="A203" s="7"/>
      <c r="B203" s="7"/>
      <c r="C203" s="7"/>
    </row>
    <row r="204" ht="15.75" customHeight="1">
      <c r="A204" s="7"/>
      <c r="B204" s="7"/>
      <c r="C204" s="7"/>
    </row>
    <row r="205" ht="15.75" customHeight="1">
      <c r="A205" s="7"/>
      <c r="B205" s="7"/>
      <c r="C205" s="7"/>
    </row>
    <row r="206" ht="15.75" customHeight="1">
      <c r="A206" s="7"/>
      <c r="B206" s="7"/>
      <c r="C206" s="7"/>
    </row>
    <row r="207" ht="15.75" customHeight="1">
      <c r="A207" s="7"/>
      <c r="B207" s="7"/>
      <c r="C207" s="7"/>
    </row>
    <row r="208" ht="15.75" customHeight="1">
      <c r="A208" s="7"/>
      <c r="B208" s="7"/>
      <c r="C208" s="7"/>
    </row>
    <row r="209" ht="15.75" customHeight="1">
      <c r="A209" s="7"/>
      <c r="B209" s="7"/>
      <c r="C209" s="7"/>
    </row>
    <row r="210" ht="15.75" customHeight="1">
      <c r="A210" s="7"/>
      <c r="B210" s="7"/>
      <c r="C210" s="7"/>
    </row>
    <row r="211" ht="15.75" customHeight="1">
      <c r="A211" s="7"/>
      <c r="B211" s="7"/>
      <c r="C211" s="7"/>
    </row>
    <row r="212" ht="15.75" customHeight="1">
      <c r="A212" s="7"/>
      <c r="B212" s="7"/>
      <c r="C212" s="7"/>
    </row>
    <row r="213" ht="15.75" customHeight="1">
      <c r="A213" s="7"/>
      <c r="B213" s="7"/>
      <c r="C213" s="7"/>
    </row>
    <row r="214" ht="15.75" customHeight="1">
      <c r="A214" s="7"/>
      <c r="B214" s="7"/>
      <c r="C214" s="7"/>
    </row>
    <row r="215" ht="15.75" customHeight="1">
      <c r="A215" s="7"/>
      <c r="B215" s="7"/>
      <c r="C215" s="7"/>
    </row>
    <row r="216" ht="15.75" customHeight="1">
      <c r="A216" s="7"/>
      <c r="B216" s="7"/>
      <c r="C216" s="7"/>
    </row>
    <row r="217" ht="15.75" customHeight="1">
      <c r="A217" s="7"/>
      <c r="B217" s="7"/>
      <c r="C217" s="7"/>
    </row>
    <row r="218" ht="15.75" customHeight="1">
      <c r="A218" s="7"/>
      <c r="B218" s="7"/>
      <c r="C218" s="7"/>
    </row>
    <row r="219" ht="15.75" customHeight="1">
      <c r="A219" s="7"/>
      <c r="B219" s="7"/>
      <c r="C219" s="7"/>
    </row>
    <row r="220" ht="15.75" customHeight="1">
      <c r="A220" s="7"/>
      <c r="B220" s="7"/>
      <c r="C220" s="7"/>
    </row>
    <row r="221" ht="15.75" customHeight="1">
      <c r="A221" s="7"/>
      <c r="B221" s="7"/>
      <c r="C221" s="7"/>
    </row>
    <row r="222" ht="15.75" customHeight="1">
      <c r="A222" s="7"/>
      <c r="B222" s="7"/>
      <c r="C222" s="7"/>
    </row>
    <row r="223" ht="15.75" customHeight="1">
      <c r="A223" s="7"/>
      <c r="B223" s="7"/>
      <c r="C223" s="7"/>
    </row>
    <row r="224" ht="15.75" customHeight="1">
      <c r="A224" s="7"/>
      <c r="B224" s="7"/>
      <c r="C224" s="7"/>
    </row>
    <row r="225" ht="15.75" customHeight="1">
      <c r="A225" s="7"/>
      <c r="B225" s="7"/>
      <c r="C225" s="7"/>
    </row>
    <row r="226" ht="15.75" customHeight="1">
      <c r="A226" s="7"/>
      <c r="B226" s="7"/>
      <c r="C226" s="7"/>
    </row>
    <row r="227" ht="15.75" customHeight="1">
      <c r="A227" s="7"/>
      <c r="B227" s="7"/>
      <c r="C227" s="7"/>
    </row>
    <row r="228" ht="15.75" customHeight="1">
      <c r="A228" s="7"/>
      <c r="B228" s="7"/>
      <c r="C228" s="7"/>
    </row>
    <row r="229" ht="15.75" customHeight="1">
      <c r="A229" s="7"/>
      <c r="B229" s="7"/>
      <c r="C229" s="7"/>
    </row>
    <row r="230" ht="15.75" customHeight="1">
      <c r="A230" s="7"/>
      <c r="B230" s="7"/>
      <c r="C230" s="7"/>
    </row>
    <row r="231" ht="15.75" customHeight="1">
      <c r="A231" s="7"/>
      <c r="B231" s="7"/>
      <c r="C231" s="7"/>
    </row>
    <row r="232" ht="15.75" customHeight="1">
      <c r="A232" s="7"/>
      <c r="B232" s="7"/>
      <c r="C232" s="7"/>
    </row>
    <row r="233" ht="15.75" customHeight="1">
      <c r="A233" s="7"/>
      <c r="B233" s="7"/>
      <c r="C233" s="7"/>
    </row>
    <row r="234" ht="15.75" customHeight="1">
      <c r="A234" s="7"/>
      <c r="B234" s="7"/>
      <c r="C234" s="7"/>
    </row>
    <row r="235" ht="15.75" customHeight="1">
      <c r="A235" s="7"/>
      <c r="B235" s="7"/>
      <c r="C235" s="7"/>
    </row>
    <row r="236" ht="15.75" customHeight="1">
      <c r="A236" s="7"/>
      <c r="B236" s="7"/>
      <c r="C236" s="7"/>
    </row>
    <row r="237" ht="15.75" customHeight="1">
      <c r="A237" s="7"/>
      <c r="B237" s="7"/>
      <c r="C237" s="7"/>
    </row>
    <row r="238" ht="15.75" customHeight="1">
      <c r="A238" s="7"/>
      <c r="B238" s="7"/>
      <c r="C238" s="7"/>
    </row>
    <row r="239" ht="15.75" customHeight="1">
      <c r="A239" s="7"/>
      <c r="B239" s="7"/>
      <c r="C239" s="7"/>
    </row>
    <row r="240" ht="15.75" customHeight="1">
      <c r="A240" s="7"/>
      <c r="B240" s="7"/>
      <c r="C240" s="7"/>
    </row>
    <row r="241" ht="15.75" customHeight="1">
      <c r="A241" s="7"/>
      <c r="B241" s="7"/>
      <c r="C241" s="7"/>
    </row>
    <row r="242" ht="15.75" customHeight="1">
      <c r="A242" s="7"/>
      <c r="B242" s="7"/>
      <c r="C242" s="7"/>
    </row>
    <row r="243" ht="15.75" customHeight="1">
      <c r="A243" s="7"/>
      <c r="B243" s="7"/>
      <c r="C243" s="7"/>
    </row>
    <row r="244" ht="15.75" customHeight="1">
      <c r="A244" s="7"/>
      <c r="B244" s="7"/>
      <c r="C244" s="7"/>
    </row>
    <row r="245" ht="15.75" customHeight="1">
      <c r="A245" s="7"/>
      <c r="B245" s="7"/>
      <c r="C245" s="7"/>
    </row>
    <row r="246" ht="15.75" customHeight="1">
      <c r="A246" s="7"/>
      <c r="B246" s="7"/>
      <c r="C246" s="7"/>
    </row>
    <row r="247" ht="15.75" customHeight="1">
      <c r="A247" s="7"/>
      <c r="B247" s="7"/>
      <c r="C247" s="7"/>
    </row>
    <row r="248" ht="15.75" customHeight="1">
      <c r="A248" s="7"/>
      <c r="B248" s="7"/>
      <c r="C248" s="7"/>
    </row>
    <row r="249" ht="15.75" customHeight="1">
      <c r="A249" s="7"/>
      <c r="B249" s="7"/>
      <c r="C249" s="7"/>
    </row>
    <row r="250" ht="15.75" customHeight="1">
      <c r="A250" s="7"/>
      <c r="B250" s="7"/>
      <c r="C250" s="7"/>
    </row>
    <row r="251" ht="15.75" customHeight="1">
      <c r="A251" s="7"/>
      <c r="B251" s="7"/>
      <c r="C251" s="7"/>
    </row>
    <row r="252" ht="15.75" customHeight="1">
      <c r="A252" s="7"/>
      <c r="B252" s="7"/>
      <c r="C252" s="7"/>
    </row>
    <row r="253" ht="15.75" customHeight="1">
      <c r="A253" s="7"/>
      <c r="B253" s="7"/>
      <c r="C253" s="7"/>
    </row>
    <row r="254" ht="15.75" customHeight="1">
      <c r="A254" s="7"/>
      <c r="B254" s="7"/>
      <c r="C254" s="7"/>
    </row>
    <row r="255" ht="15.75" customHeight="1">
      <c r="A255" s="7"/>
      <c r="B255" s="7"/>
      <c r="C255" s="7"/>
    </row>
    <row r="256" ht="15.75" customHeight="1">
      <c r="A256" s="7"/>
      <c r="B256" s="7"/>
      <c r="C256" s="7"/>
    </row>
    <row r="257" ht="15.75" customHeight="1">
      <c r="A257" s="7"/>
      <c r="B257" s="7"/>
      <c r="C257" s="7"/>
    </row>
    <row r="258" ht="15.75" customHeight="1">
      <c r="A258" s="7"/>
      <c r="B258" s="7"/>
      <c r="C258" s="7"/>
    </row>
    <row r="259" ht="15.75" customHeight="1">
      <c r="A259" s="7"/>
      <c r="B259" s="7"/>
      <c r="C259" s="7"/>
    </row>
    <row r="260" ht="15.75" customHeight="1">
      <c r="A260" s="7"/>
      <c r="B260" s="7"/>
      <c r="C260" s="7"/>
    </row>
    <row r="261" ht="15.75" customHeight="1">
      <c r="A261" s="7"/>
      <c r="B261" s="7"/>
      <c r="C261" s="7"/>
    </row>
    <row r="262" ht="15.75" customHeight="1">
      <c r="A262" s="7"/>
      <c r="B262" s="7"/>
      <c r="C262" s="7"/>
    </row>
    <row r="263" ht="15.75" customHeight="1">
      <c r="A263" s="7"/>
      <c r="B263" s="7"/>
      <c r="C263" s="7"/>
    </row>
    <row r="264" ht="15.75" customHeight="1">
      <c r="A264" s="7"/>
      <c r="B264" s="7"/>
      <c r="C264" s="7"/>
    </row>
    <row r="265" ht="15.75" customHeight="1">
      <c r="A265" s="7"/>
      <c r="B265" s="7"/>
      <c r="C265" s="7"/>
    </row>
    <row r="266" ht="15.75" customHeight="1">
      <c r="A266" s="7"/>
      <c r="B266" s="7"/>
      <c r="C266" s="7"/>
    </row>
    <row r="267" ht="15.75" customHeight="1">
      <c r="A267" s="7"/>
      <c r="B267" s="7"/>
      <c r="C267" s="7"/>
    </row>
    <row r="268" ht="15.75" customHeight="1">
      <c r="A268" s="7"/>
      <c r="B268" s="7"/>
      <c r="C268" s="7"/>
    </row>
    <row r="269" ht="15.75" customHeight="1">
      <c r="A269" s="7"/>
      <c r="B269" s="7"/>
      <c r="C269" s="7"/>
    </row>
    <row r="270" ht="15.75" customHeight="1">
      <c r="A270" s="7"/>
      <c r="B270" s="7"/>
      <c r="C270" s="7"/>
    </row>
    <row r="271" ht="15.75" customHeight="1">
      <c r="A271" s="7"/>
      <c r="B271" s="7"/>
      <c r="C271" s="7"/>
    </row>
    <row r="272" ht="15.75" customHeight="1">
      <c r="A272" s="7"/>
      <c r="B272" s="7"/>
      <c r="C272" s="7"/>
    </row>
    <row r="273" ht="15.75" customHeight="1">
      <c r="A273" s="7"/>
      <c r="B273" s="7"/>
      <c r="C273" s="7"/>
    </row>
    <row r="274" ht="15.75" customHeight="1">
      <c r="A274" s="7"/>
      <c r="B274" s="7"/>
      <c r="C274" s="7"/>
    </row>
    <row r="275" ht="15.75" customHeight="1">
      <c r="A275" s="7"/>
      <c r="B275" s="7"/>
      <c r="C275" s="7"/>
    </row>
    <row r="276" ht="15.75" customHeight="1">
      <c r="A276" s="7"/>
      <c r="B276" s="7"/>
      <c r="C276" s="7"/>
    </row>
    <row r="277" ht="15.75" customHeight="1">
      <c r="A277" s="7"/>
      <c r="B277" s="7"/>
      <c r="C277" s="7"/>
    </row>
    <row r="278" ht="15.75" customHeight="1">
      <c r="A278" s="7"/>
      <c r="B278" s="7"/>
      <c r="C278" s="7"/>
    </row>
    <row r="279" ht="15.75" customHeight="1">
      <c r="A279" s="7"/>
      <c r="B279" s="7"/>
      <c r="C279" s="7"/>
    </row>
    <row r="280" ht="15.75" customHeight="1">
      <c r="A280" s="7"/>
      <c r="B280" s="7"/>
      <c r="C280" s="7"/>
    </row>
    <row r="281" ht="15.75" customHeight="1">
      <c r="A281" s="7"/>
      <c r="B281" s="7"/>
      <c r="C281" s="7"/>
    </row>
    <row r="282" ht="15.75" customHeight="1">
      <c r="A282" s="7"/>
      <c r="B282" s="7"/>
      <c r="C282" s="7"/>
    </row>
    <row r="283" ht="15.75" customHeight="1">
      <c r="A283" s="7"/>
      <c r="B283" s="7"/>
      <c r="C283" s="7"/>
    </row>
    <row r="284" ht="15.75" customHeight="1">
      <c r="A284" s="7"/>
      <c r="B284" s="7"/>
      <c r="C284" s="7"/>
    </row>
    <row r="285" ht="15.75" customHeight="1">
      <c r="A285" s="7"/>
      <c r="B285" s="7"/>
      <c r="C285" s="7"/>
    </row>
    <row r="286" ht="15.75" customHeight="1">
      <c r="A286" s="7"/>
      <c r="B286" s="7"/>
      <c r="C286" s="7"/>
    </row>
    <row r="287" ht="15.75" customHeight="1">
      <c r="A287" s="7"/>
      <c r="B287" s="7"/>
      <c r="C287" s="7"/>
    </row>
    <row r="288" ht="15.75" customHeight="1">
      <c r="A288" s="7"/>
      <c r="B288" s="7"/>
      <c r="C288" s="7"/>
    </row>
    <row r="289" ht="15.75" customHeight="1">
      <c r="A289" s="7"/>
      <c r="B289" s="7"/>
      <c r="C289" s="7"/>
    </row>
    <row r="290" ht="15.75" customHeight="1">
      <c r="A290" s="7"/>
      <c r="B290" s="7"/>
      <c r="C290" s="7"/>
    </row>
    <row r="291" ht="15.75" customHeight="1">
      <c r="A291" s="7"/>
      <c r="B291" s="7"/>
      <c r="C291" s="7"/>
    </row>
    <row r="292" ht="15.75" customHeight="1">
      <c r="A292" s="7"/>
      <c r="B292" s="7"/>
      <c r="C292" s="7"/>
    </row>
    <row r="293" ht="15.75" customHeight="1">
      <c r="A293" s="7"/>
      <c r="B293" s="7"/>
      <c r="C293" s="7"/>
    </row>
    <row r="294" ht="15.75" customHeight="1">
      <c r="A294" s="7"/>
      <c r="B294" s="7"/>
      <c r="C294" s="7"/>
    </row>
    <row r="295" ht="15.75" customHeight="1">
      <c r="A295" s="7"/>
      <c r="B295" s="7"/>
      <c r="C295" s="7"/>
    </row>
    <row r="296" ht="15.75" customHeight="1">
      <c r="A296" s="7"/>
      <c r="B296" s="7"/>
      <c r="C296" s="7"/>
    </row>
    <row r="297" ht="15.75" customHeight="1">
      <c r="A297" s="7"/>
      <c r="B297" s="7"/>
      <c r="C297" s="7"/>
    </row>
    <row r="298" ht="15.75" customHeight="1">
      <c r="A298" s="7"/>
      <c r="B298" s="7"/>
      <c r="C298" s="7"/>
    </row>
    <row r="299" ht="15.75" customHeight="1">
      <c r="A299" s="7"/>
      <c r="B299" s="7"/>
      <c r="C299" s="7"/>
    </row>
    <row r="300" ht="15.75" customHeight="1">
      <c r="A300" s="7"/>
      <c r="B300" s="7"/>
      <c r="C300" s="7"/>
    </row>
    <row r="301" ht="15.75" customHeight="1">
      <c r="A301" s="7"/>
      <c r="B301" s="7"/>
      <c r="C301" s="7"/>
    </row>
    <row r="302" ht="15.75" customHeight="1">
      <c r="A302" s="7"/>
      <c r="B302" s="7"/>
      <c r="C302" s="7"/>
    </row>
    <row r="303" ht="15.75" customHeight="1">
      <c r="A303" s="7"/>
      <c r="B303" s="7"/>
      <c r="C303" s="7"/>
    </row>
    <row r="304" ht="15.75" customHeight="1">
      <c r="A304" s="7"/>
      <c r="B304" s="7"/>
      <c r="C304" s="7"/>
    </row>
    <row r="305" ht="15.75" customHeight="1">
      <c r="A305" s="7"/>
      <c r="B305" s="7"/>
      <c r="C305" s="7"/>
    </row>
    <row r="306" ht="15.75" customHeight="1">
      <c r="A306" s="7"/>
      <c r="B306" s="7"/>
      <c r="C306" s="7"/>
    </row>
    <row r="307" ht="15.75" customHeight="1">
      <c r="A307" s="7"/>
      <c r="B307" s="7"/>
      <c r="C307" s="7"/>
    </row>
    <row r="308" ht="15.75" customHeight="1">
      <c r="A308" s="7"/>
      <c r="B308" s="7"/>
      <c r="C308" s="7"/>
    </row>
    <row r="309" ht="15.75" customHeight="1">
      <c r="A309" s="7"/>
      <c r="B309" s="7"/>
      <c r="C309" s="7"/>
    </row>
    <row r="310" ht="15.75" customHeight="1">
      <c r="A310" s="7"/>
      <c r="B310" s="7"/>
      <c r="C310" s="7"/>
    </row>
    <row r="311" ht="15.75" customHeight="1">
      <c r="A311" s="7"/>
      <c r="B311" s="7"/>
      <c r="C311" s="7"/>
    </row>
    <row r="312" ht="15.75" customHeight="1">
      <c r="A312" s="7"/>
      <c r="B312" s="7"/>
      <c r="C312" s="7"/>
    </row>
    <row r="313" ht="15.75" customHeight="1">
      <c r="A313" s="7"/>
      <c r="B313" s="7"/>
      <c r="C313" s="7"/>
    </row>
    <row r="314" ht="15.75" customHeight="1">
      <c r="A314" s="7"/>
      <c r="B314" s="7"/>
      <c r="C314" s="7"/>
    </row>
    <row r="315" ht="15.75" customHeight="1">
      <c r="A315" s="7"/>
      <c r="B315" s="7"/>
      <c r="C315" s="7"/>
    </row>
    <row r="316" ht="15.75" customHeight="1">
      <c r="A316" s="7"/>
      <c r="B316" s="7"/>
      <c r="C316" s="7"/>
    </row>
    <row r="317" ht="15.75" customHeight="1">
      <c r="A317" s="7"/>
      <c r="B317" s="7"/>
      <c r="C317" s="7"/>
    </row>
    <row r="318" ht="15.75" customHeight="1">
      <c r="A318" s="7"/>
      <c r="B318" s="7"/>
      <c r="C318" s="7"/>
    </row>
    <row r="319" ht="15.75" customHeight="1">
      <c r="A319" s="7"/>
      <c r="B319" s="7"/>
      <c r="C319" s="7"/>
    </row>
    <row r="320" ht="15.75" customHeight="1">
      <c r="A320" s="7"/>
      <c r="B320" s="7"/>
      <c r="C320" s="7"/>
    </row>
    <row r="321" ht="15.75" customHeight="1">
      <c r="A321" s="7"/>
      <c r="B321" s="7"/>
      <c r="C321" s="7"/>
    </row>
    <row r="322" ht="15.75" customHeight="1">
      <c r="A322" s="7"/>
      <c r="B322" s="7"/>
      <c r="C322" s="7"/>
    </row>
    <row r="323" ht="15.75" customHeight="1">
      <c r="A323" s="7"/>
      <c r="B323" s="7"/>
      <c r="C323" s="7"/>
    </row>
    <row r="324" ht="15.75" customHeight="1">
      <c r="A324" s="7"/>
      <c r="B324" s="7"/>
      <c r="C324" s="7"/>
    </row>
    <row r="325" ht="15.75" customHeight="1">
      <c r="A325" s="7"/>
      <c r="B325" s="7"/>
      <c r="C325" s="7"/>
    </row>
    <row r="326" ht="15.75" customHeight="1">
      <c r="A326" s="7"/>
      <c r="B326" s="7"/>
      <c r="C326" s="7"/>
    </row>
    <row r="327" ht="15.75" customHeight="1">
      <c r="A327" s="7"/>
      <c r="B327" s="7"/>
      <c r="C327" s="7"/>
    </row>
    <row r="328" ht="15.75" customHeight="1">
      <c r="A328" s="7"/>
      <c r="B328" s="7"/>
      <c r="C328" s="7"/>
    </row>
    <row r="329" ht="15.75" customHeight="1">
      <c r="A329" s="7"/>
      <c r="B329" s="7"/>
      <c r="C329" s="7"/>
    </row>
    <row r="330" ht="15.75" customHeight="1">
      <c r="A330" s="7"/>
      <c r="B330" s="7"/>
      <c r="C330" s="7"/>
    </row>
    <row r="331" ht="15.75" customHeight="1">
      <c r="A331" s="7"/>
      <c r="B331" s="7"/>
      <c r="C331" s="7"/>
    </row>
    <row r="332" ht="15.75" customHeight="1">
      <c r="A332" s="7"/>
      <c r="B332" s="7"/>
      <c r="C332" s="7"/>
    </row>
    <row r="333" ht="15.75" customHeight="1">
      <c r="A333" s="7"/>
      <c r="B333" s="7"/>
      <c r="C333" s="7"/>
    </row>
    <row r="334" ht="15.75" customHeight="1">
      <c r="A334" s="7"/>
      <c r="B334" s="7"/>
      <c r="C334" s="7"/>
    </row>
    <row r="335" ht="15.75" customHeight="1">
      <c r="A335" s="7"/>
      <c r="B335" s="7"/>
      <c r="C335" s="7"/>
    </row>
    <row r="336" ht="15.75" customHeight="1">
      <c r="A336" s="7"/>
      <c r="B336" s="7"/>
      <c r="C336" s="7"/>
    </row>
    <row r="337" ht="15.75" customHeight="1">
      <c r="A337" s="7"/>
      <c r="B337" s="7"/>
      <c r="C337" s="7"/>
    </row>
    <row r="338" ht="15.75" customHeight="1">
      <c r="A338" s="7"/>
      <c r="B338" s="7"/>
      <c r="C338" s="7"/>
    </row>
    <row r="339" ht="15.75" customHeight="1">
      <c r="A339" s="7"/>
      <c r="B339" s="7"/>
      <c r="C339" s="7"/>
    </row>
    <row r="340" ht="15.75" customHeight="1">
      <c r="A340" s="7"/>
      <c r="B340" s="7"/>
      <c r="C340" s="7"/>
    </row>
    <row r="341" ht="15.75" customHeight="1">
      <c r="A341" s="7"/>
      <c r="B341" s="7"/>
      <c r="C341" s="7"/>
    </row>
    <row r="342" ht="15.75" customHeight="1">
      <c r="A342" s="7"/>
      <c r="B342" s="7"/>
      <c r="C342" s="7"/>
    </row>
    <row r="343" ht="15.75" customHeight="1">
      <c r="A343" s="7"/>
      <c r="B343" s="7"/>
      <c r="C343" s="7"/>
    </row>
    <row r="344" ht="15.75" customHeight="1">
      <c r="A344" s="7"/>
      <c r="B344" s="7"/>
      <c r="C344" s="7"/>
    </row>
    <row r="345" ht="15.75" customHeight="1">
      <c r="A345" s="7"/>
      <c r="B345" s="7"/>
      <c r="C345" s="7"/>
    </row>
    <row r="346" ht="15.75" customHeight="1">
      <c r="A346" s="7"/>
      <c r="B346" s="7"/>
      <c r="C346" s="7"/>
    </row>
    <row r="347" ht="15.75" customHeight="1">
      <c r="A347" s="7"/>
      <c r="B347" s="7"/>
      <c r="C347" s="7"/>
    </row>
    <row r="348" ht="15.75" customHeight="1">
      <c r="A348" s="7"/>
      <c r="B348" s="7"/>
      <c r="C348" s="7"/>
    </row>
    <row r="349" ht="15.75" customHeight="1">
      <c r="A349" s="7"/>
      <c r="B349" s="7"/>
      <c r="C349" s="7"/>
    </row>
    <row r="350" ht="15.75" customHeight="1">
      <c r="A350" s="7"/>
      <c r="B350" s="7"/>
      <c r="C350" s="7"/>
    </row>
    <row r="351" ht="15.75" customHeight="1">
      <c r="A351" s="7"/>
      <c r="B351" s="7"/>
      <c r="C351" s="7"/>
    </row>
    <row r="352" ht="15.75" customHeight="1">
      <c r="A352" s="7"/>
      <c r="B352" s="7"/>
      <c r="C352" s="7"/>
    </row>
    <row r="353" ht="15.75" customHeight="1">
      <c r="A353" s="7"/>
      <c r="B353" s="7"/>
      <c r="C353" s="7"/>
    </row>
    <row r="354" ht="15.75" customHeight="1">
      <c r="A354" s="7"/>
      <c r="B354" s="7"/>
      <c r="C354" s="7"/>
    </row>
    <row r="355" ht="15.75" customHeight="1">
      <c r="A355" s="7"/>
      <c r="B355" s="7"/>
      <c r="C355" s="7"/>
    </row>
    <row r="356" ht="15.75" customHeight="1">
      <c r="A356" s="7"/>
      <c r="B356" s="7"/>
      <c r="C356" s="7"/>
    </row>
    <row r="357" ht="15.75" customHeight="1">
      <c r="A357" s="7"/>
      <c r="B357" s="7"/>
      <c r="C357" s="7"/>
    </row>
    <row r="358" ht="15.75" customHeight="1">
      <c r="A358" s="7"/>
      <c r="B358" s="7"/>
      <c r="C358" s="7"/>
    </row>
    <row r="359" ht="15.75" customHeight="1">
      <c r="A359" s="7"/>
      <c r="B359" s="7"/>
      <c r="C359" s="7"/>
    </row>
    <row r="360" ht="15.75" customHeight="1">
      <c r="A360" s="7"/>
      <c r="B360" s="7"/>
      <c r="C360" s="7"/>
    </row>
    <row r="361" ht="15.75" customHeight="1">
      <c r="A361" s="7"/>
      <c r="B361" s="7"/>
      <c r="C361" s="7"/>
    </row>
    <row r="362" ht="15.75" customHeight="1">
      <c r="A362" s="7"/>
      <c r="B362" s="7"/>
      <c r="C362" s="7"/>
    </row>
    <row r="363" ht="15.75" customHeight="1">
      <c r="A363" s="7"/>
      <c r="B363" s="7"/>
      <c r="C363" s="7"/>
    </row>
    <row r="364" ht="15.75" customHeight="1">
      <c r="A364" s="7"/>
      <c r="B364" s="7"/>
      <c r="C364" s="7"/>
    </row>
    <row r="365" ht="15.75" customHeight="1">
      <c r="A365" s="7"/>
      <c r="B365" s="7"/>
      <c r="C365" s="7"/>
    </row>
    <row r="366" ht="15.75" customHeight="1">
      <c r="A366" s="7"/>
      <c r="B366" s="7"/>
      <c r="C366" s="7"/>
    </row>
    <row r="367" ht="15.75" customHeight="1">
      <c r="A367" s="7"/>
      <c r="B367" s="7"/>
      <c r="C367" s="7"/>
    </row>
    <row r="368" ht="15.75" customHeight="1">
      <c r="A368" s="7"/>
      <c r="B368" s="7"/>
      <c r="C368" s="7"/>
    </row>
    <row r="369" ht="15.75" customHeight="1">
      <c r="A369" s="7"/>
      <c r="B369" s="7"/>
      <c r="C369" s="7"/>
    </row>
    <row r="370" ht="15.75" customHeight="1">
      <c r="A370" s="7"/>
      <c r="B370" s="7"/>
      <c r="C370" s="7"/>
    </row>
    <row r="371" ht="15.75" customHeight="1">
      <c r="A371" s="7"/>
      <c r="B371" s="7"/>
      <c r="C371" s="7"/>
    </row>
    <row r="372" ht="15.75" customHeight="1">
      <c r="A372" s="7"/>
      <c r="B372" s="7"/>
      <c r="C372" s="7"/>
    </row>
    <row r="373" ht="15.75" customHeight="1">
      <c r="A373" s="7"/>
      <c r="B373" s="7"/>
      <c r="C373" s="7"/>
    </row>
    <row r="374" ht="15.75" customHeight="1">
      <c r="A374" s="7"/>
      <c r="B374" s="7"/>
      <c r="C374" s="7"/>
    </row>
    <row r="375" ht="15.75" customHeight="1">
      <c r="A375" s="7"/>
      <c r="B375" s="7"/>
      <c r="C375" s="7"/>
    </row>
    <row r="376" ht="15.75" customHeight="1">
      <c r="A376" s="7"/>
      <c r="B376" s="7"/>
      <c r="C376" s="7"/>
    </row>
    <row r="377" ht="15.75" customHeight="1">
      <c r="A377" s="7"/>
      <c r="B377" s="7"/>
      <c r="C377" s="7"/>
    </row>
    <row r="378" ht="15.75" customHeight="1">
      <c r="A378" s="7"/>
      <c r="B378" s="7"/>
      <c r="C378" s="7"/>
    </row>
    <row r="379" ht="15.75" customHeight="1">
      <c r="A379" s="7"/>
      <c r="B379" s="7"/>
      <c r="C379" s="7"/>
    </row>
    <row r="380" ht="15.75" customHeight="1">
      <c r="A380" s="7"/>
      <c r="B380" s="7"/>
      <c r="C380" s="7"/>
    </row>
    <row r="381" ht="15.75" customHeight="1">
      <c r="A381" s="7"/>
      <c r="B381" s="7"/>
      <c r="C381" s="7"/>
    </row>
    <row r="382" ht="15.75" customHeight="1">
      <c r="A382" s="7"/>
      <c r="B382" s="7"/>
      <c r="C382" s="7"/>
    </row>
    <row r="383" ht="15.75" customHeight="1">
      <c r="A383" s="7"/>
      <c r="B383" s="7"/>
      <c r="C383" s="7"/>
    </row>
    <row r="384" ht="15.75" customHeight="1">
      <c r="A384" s="7"/>
      <c r="B384" s="7"/>
      <c r="C384" s="7"/>
    </row>
    <row r="385" ht="15.75" customHeight="1">
      <c r="A385" s="7"/>
      <c r="B385" s="7"/>
      <c r="C385" s="7"/>
    </row>
    <row r="386" ht="15.75" customHeight="1">
      <c r="A386" s="7"/>
      <c r="B386" s="7"/>
      <c r="C386" s="7"/>
    </row>
    <row r="387" ht="15.75" customHeight="1">
      <c r="A387" s="7"/>
      <c r="B387" s="7"/>
      <c r="C387" s="7"/>
    </row>
    <row r="388" ht="15.75" customHeight="1">
      <c r="A388" s="7"/>
      <c r="B388" s="7"/>
      <c r="C388" s="7"/>
    </row>
    <row r="389" ht="15.75" customHeight="1">
      <c r="A389" s="7"/>
      <c r="B389" s="7"/>
      <c r="C389" s="7"/>
    </row>
    <row r="390" ht="15.75" customHeight="1">
      <c r="A390" s="7"/>
      <c r="B390" s="7"/>
      <c r="C390" s="7"/>
    </row>
    <row r="391" ht="15.75" customHeight="1">
      <c r="A391" s="7"/>
      <c r="B391" s="7"/>
      <c r="C391" s="7"/>
    </row>
    <row r="392" ht="15.75" customHeight="1">
      <c r="A392" s="7"/>
      <c r="B392" s="7"/>
      <c r="C392" s="7"/>
    </row>
    <row r="393" ht="15.75" customHeight="1">
      <c r="A393" s="7"/>
      <c r="B393" s="7"/>
      <c r="C393" s="7"/>
    </row>
    <row r="394" ht="15.75" customHeight="1">
      <c r="A394" s="7"/>
      <c r="B394" s="7"/>
      <c r="C394" s="7"/>
    </row>
    <row r="395" ht="15.75" customHeight="1">
      <c r="A395" s="7"/>
      <c r="B395" s="7"/>
      <c r="C395" s="7"/>
    </row>
    <row r="396" ht="15.75" customHeight="1">
      <c r="A396" s="7"/>
      <c r="B396" s="7"/>
      <c r="C396" s="7"/>
    </row>
    <row r="397" ht="15.75" customHeight="1">
      <c r="A397" s="7"/>
      <c r="B397" s="7"/>
      <c r="C397" s="7"/>
    </row>
    <row r="398" ht="15.75" customHeight="1">
      <c r="A398" s="7"/>
      <c r="B398" s="7"/>
      <c r="C398" s="7"/>
    </row>
    <row r="399" ht="15.75" customHeight="1">
      <c r="A399" s="7"/>
      <c r="B399" s="7"/>
      <c r="C399" s="7"/>
    </row>
    <row r="400" ht="15.75" customHeight="1">
      <c r="A400" s="7"/>
      <c r="B400" s="7"/>
      <c r="C400" s="7"/>
    </row>
    <row r="401" ht="15.75" customHeight="1">
      <c r="A401" s="7"/>
      <c r="B401" s="7"/>
      <c r="C401" s="7"/>
    </row>
    <row r="402" ht="15.75" customHeight="1">
      <c r="A402" s="7"/>
      <c r="B402" s="7"/>
      <c r="C402" s="7"/>
    </row>
    <row r="403" ht="15.75" customHeight="1">
      <c r="A403" s="7"/>
      <c r="B403" s="7"/>
      <c r="C403" s="7"/>
    </row>
    <row r="404" ht="15.75" customHeight="1">
      <c r="A404" s="7"/>
      <c r="B404" s="7"/>
      <c r="C404" s="7"/>
    </row>
    <row r="405" ht="15.75" customHeight="1">
      <c r="A405" s="7"/>
      <c r="B405" s="7"/>
      <c r="C405" s="7"/>
    </row>
    <row r="406" ht="15.75" customHeight="1">
      <c r="A406" s="7"/>
      <c r="B406" s="7"/>
      <c r="C406" s="7"/>
    </row>
    <row r="407" ht="15.75" customHeight="1">
      <c r="A407" s="7"/>
      <c r="B407" s="7"/>
      <c r="C407" s="7"/>
    </row>
    <row r="408" ht="15.75" customHeight="1">
      <c r="A408" s="7"/>
      <c r="B408" s="7"/>
      <c r="C408" s="7"/>
    </row>
    <row r="409" ht="15.75" customHeight="1">
      <c r="A409" s="7"/>
      <c r="B409" s="7"/>
      <c r="C409" s="7"/>
    </row>
    <row r="410" ht="15.75" customHeight="1">
      <c r="A410" s="7"/>
      <c r="B410" s="7"/>
      <c r="C410" s="7"/>
    </row>
    <row r="411" ht="15.75" customHeight="1">
      <c r="A411" s="7"/>
      <c r="B411" s="7"/>
      <c r="C411" s="7"/>
    </row>
    <row r="412" ht="15.75" customHeight="1">
      <c r="A412" s="7"/>
      <c r="B412" s="7"/>
      <c r="C412" s="7"/>
    </row>
    <row r="413" ht="15.75" customHeight="1">
      <c r="A413" s="7"/>
      <c r="B413" s="7"/>
      <c r="C413" s="7"/>
    </row>
    <row r="414" ht="15.75" customHeight="1">
      <c r="A414" s="7"/>
      <c r="B414" s="7"/>
      <c r="C414" s="7"/>
    </row>
    <row r="415" ht="15.75" customHeight="1">
      <c r="A415" s="7"/>
      <c r="B415" s="7"/>
      <c r="C415" s="7"/>
    </row>
    <row r="416" ht="15.75" customHeight="1">
      <c r="A416" s="7"/>
      <c r="B416" s="7"/>
      <c r="C416" s="7"/>
    </row>
    <row r="417" ht="15.75" customHeight="1">
      <c r="A417" s="7"/>
      <c r="B417" s="7"/>
      <c r="C417" s="7"/>
    </row>
    <row r="418" ht="15.75" customHeight="1">
      <c r="A418" s="7"/>
      <c r="B418" s="7"/>
      <c r="C418" s="7"/>
    </row>
    <row r="419" ht="15.75" customHeight="1">
      <c r="A419" s="7"/>
      <c r="B419" s="7"/>
      <c r="C419" s="7"/>
    </row>
    <row r="420" ht="15.75" customHeight="1">
      <c r="A420" s="7"/>
      <c r="B420" s="7"/>
      <c r="C420" s="7"/>
    </row>
    <row r="421" ht="15.75" customHeight="1">
      <c r="A421" s="7"/>
      <c r="B421" s="7"/>
      <c r="C421" s="7"/>
    </row>
    <row r="422" ht="15.75" customHeight="1">
      <c r="A422" s="7"/>
      <c r="B422" s="7"/>
      <c r="C422" s="7"/>
    </row>
    <row r="423" ht="15.75" customHeight="1">
      <c r="A423" s="7"/>
      <c r="B423" s="7"/>
      <c r="C423" s="7"/>
    </row>
    <row r="424" ht="15.75" customHeight="1">
      <c r="A424" s="7"/>
      <c r="B424" s="7"/>
      <c r="C424" s="7"/>
    </row>
    <row r="425" ht="15.75" customHeight="1">
      <c r="A425" s="7"/>
      <c r="B425" s="7"/>
      <c r="C425" s="7"/>
    </row>
    <row r="426" ht="15.75" customHeight="1">
      <c r="A426" s="7"/>
      <c r="B426" s="7"/>
      <c r="C426" s="7"/>
    </row>
    <row r="427" ht="15.75" customHeight="1">
      <c r="A427" s="7"/>
      <c r="B427" s="7"/>
      <c r="C427" s="7"/>
    </row>
    <row r="428" ht="15.75" customHeight="1">
      <c r="A428" s="7"/>
      <c r="B428" s="7"/>
      <c r="C428" s="7"/>
    </row>
    <row r="429" ht="15.75" customHeight="1">
      <c r="A429" s="7"/>
      <c r="B429" s="7"/>
      <c r="C429" s="7"/>
    </row>
    <row r="430" ht="15.75" customHeight="1">
      <c r="A430" s="7"/>
      <c r="B430" s="7"/>
      <c r="C430" s="7"/>
    </row>
    <row r="431" ht="15.75" customHeight="1">
      <c r="A431" s="7"/>
      <c r="B431" s="7"/>
      <c r="C431" s="7"/>
    </row>
    <row r="432" ht="15.75" customHeight="1">
      <c r="A432" s="7"/>
      <c r="B432" s="7"/>
      <c r="C432" s="7"/>
    </row>
    <row r="433" ht="15.75" customHeight="1">
      <c r="A433" s="7"/>
      <c r="B433" s="7"/>
      <c r="C433" s="7"/>
    </row>
    <row r="434" ht="15.75" customHeight="1">
      <c r="A434" s="7"/>
      <c r="B434" s="7"/>
      <c r="C434" s="7"/>
    </row>
    <row r="435" ht="15.75" customHeight="1">
      <c r="A435" s="7"/>
      <c r="B435" s="7"/>
      <c r="C435" s="7"/>
    </row>
    <row r="436" ht="15.75" customHeight="1">
      <c r="A436" s="7"/>
      <c r="B436" s="7"/>
      <c r="C436" s="7"/>
    </row>
    <row r="437" ht="15.75" customHeight="1">
      <c r="A437" s="7"/>
      <c r="B437" s="7"/>
      <c r="C437" s="7"/>
    </row>
    <row r="438" ht="15.75" customHeight="1">
      <c r="A438" s="7"/>
      <c r="B438" s="7"/>
      <c r="C438" s="7"/>
    </row>
    <row r="439" ht="15.75" customHeight="1">
      <c r="A439" s="7"/>
      <c r="B439" s="7"/>
      <c r="C439" s="7"/>
    </row>
    <row r="440" ht="15.75" customHeight="1">
      <c r="A440" s="7"/>
      <c r="B440" s="7"/>
      <c r="C440" s="7"/>
    </row>
    <row r="441" ht="15.75" customHeight="1">
      <c r="A441" s="7"/>
      <c r="B441" s="7"/>
      <c r="C441" s="7"/>
    </row>
    <row r="442" ht="15.75" customHeight="1">
      <c r="A442" s="7"/>
      <c r="B442" s="7"/>
      <c r="C442" s="7"/>
    </row>
    <row r="443" ht="15.75" customHeight="1">
      <c r="A443" s="7"/>
      <c r="B443" s="7"/>
      <c r="C443" s="7"/>
    </row>
    <row r="444" ht="15.75" customHeight="1">
      <c r="A444" s="7"/>
      <c r="B444" s="7"/>
      <c r="C444" s="7"/>
    </row>
    <row r="445" ht="15.75" customHeight="1">
      <c r="A445" s="7"/>
      <c r="B445" s="7"/>
      <c r="C445" s="7"/>
    </row>
    <row r="446" ht="15.75" customHeight="1">
      <c r="A446" s="7"/>
      <c r="B446" s="7"/>
      <c r="C446" s="7"/>
    </row>
    <row r="447" ht="15.75" customHeight="1">
      <c r="A447" s="7"/>
      <c r="B447" s="7"/>
      <c r="C447" s="7"/>
    </row>
    <row r="448" ht="15.75" customHeight="1">
      <c r="A448" s="7"/>
      <c r="B448" s="7"/>
      <c r="C448" s="7"/>
    </row>
    <row r="449" ht="15.75" customHeight="1">
      <c r="A449" s="7"/>
      <c r="B449" s="7"/>
      <c r="C449" s="7"/>
    </row>
    <row r="450" ht="15.75" customHeight="1">
      <c r="A450" s="7"/>
      <c r="B450" s="7"/>
      <c r="C450" s="7"/>
    </row>
    <row r="451" ht="15.75" customHeight="1">
      <c r="A451" s="7"/>
      <c r="B451" s="7"/>
      <c r="C451" s="7"/>
    </row>
    <row r="452" ht="15.75" customHeight="1">
      <c r="A452" s="7"/>
      <c r="B452" s="7"/>
      <c r="C452" s="7"/>
    </row>
    <row r="453" ht="15.75" customHeight="1">
      <c r="A453" s="7"/>
      <c r="B453" s="7"/>
      <c r="C453" s="7"/>
    </row>
    <row r="454" ht="15.75" customHeight="1">
      <c r="A454" s="7"/>
      <c r="B454" s="7"/>
      <c r="C454" s="7"/>
    </row>
    <row r="455" ht="15.75" customHeight="1">
      <c r="A455" s="7"/>
      <c r="B455" s="7"/>
      <c r="C455" s="7"/>
    </row>
    <row r="456" ht="15.75" customHeight="1">
      <c r="A456" s="7"/>
      <c r="B456" s="7"/>
      <c r="C456" s="7"/>
    </row>
    <row r="457" ht="15.75" customHeight="1">
      <c r="A457" s="7"/>
      <c r="B457" s="7"/>
      <c r="C457" s="7"/>
    </row>
    <row r="458" ht="15.75" customHeight="1">
      <c r="A458" s="7"/>
      <c r="B458" s="7"/>
      <c r="C458" s="7"/>
    </row>
    <row r="459" ht="15.75" customHeight="1">
      <c r="A459" s="7"/>
      <c r="B459" s="7"/>
      <c r="C459" s="7"/>
    </row>
    <row r="460" ht="15.75" customHeight="1">
      <c r="A460" s="7"/>
      <c r="B460" s="7"/>
      <c r="C460" s="7"/>
    </row>
    <row r="461" ht="15.75" customHeight="1">
      <c r="A461" s="7"/>
      <c r="B461" s="7"/>
      <c r="C461" s="7"/>
    </row>
    <row r="462" ht="15.75" customHeight="1">
      <c r="A462" s="7"/>
      <c r="B462" s="7"/>
      <c r="C462" s="7"/>
    </row>
    <row r="463" ht="15.75" customHeight="1">
      <c r="A463" s="7"/>
      <c r="B463" s="7"/>
      <c r="C463" s="7"/>
    </row>
    <row r="464" ht="15.75" customHeight="1">
      <c r="A464" s="7"/>
      <c r="B464" s="7"/>
      <c r="C464" s="7"/>
    </row>
    <row r="465" ht="15.75" customHeight="1">
      <c r="A465" s="7"/>
      <c r="B465" s="7"/>
      <c r="C465" s="7"/>
    </row>
    <row r="466" ht="15.75" customHeight="1">
      <c r="A466" s="7"/>
      <c r="B466" s="7"/>
      <c r="C466" s="7"/>
    </row>
    <row r="467" ht="15.75" customHeight="1">
      <c r="A467" s="7"/>
      <c r="B467" s="7"/>
      <c r="C467" s="7"/>
    </row>
    <row r="468" ht="15.75" customHeight="1">
      <c r="A468" s="7"/>
      <c r="B468" s="7"/>
      <c r="C468" s="7"/>
    </row>
    <row r="469" ht="15.75" customHeight="1">
      <c r="A469" s="7"/>
      <c r="B469" s="7"/>
      <c r="C469" s="7"/>
    </row>
    <row r="470" ht="15.75" customHeight="1">
      <c r="A470" s="7"/>
      <c r="B470" s="7"/>
      <c r="C470" s="7"/>
    </row>
    <row r="471" ht="15.75" customHeight="1">
      <c r="A471" s="7"/>
      <c r="B471" s="7"/>
      <c r="C471" s="7"/>
    </row>
    <row r="472" ht="15.75" customHeight="1">
      <c r="A472" s="7"/>
      <c r="B472" s="7"/>
      <c r="C472" s="7"/>
    </row>
    <row r="473" ht="15.75" customHeight="1">
      <c r="A473" s="7"/>
      <c r="B473" s="7"/>
      <c r="C473" s="7"/>
    </row>
    <row r="474" ht="15.75" customHeight="1">
      <c r="A474" s="7"/>
      <c r="B474" s="7"/>
      <c r="C474" s="7"/>
    </row>
    <row r="475" ht="15.75" customHeight="1">
      <c r="A475" s="7"/>
      <c r="B475" s="7"/>
      <c r="C475" s="7"/>
    </row>
    <row r="476" ht="15.75" customHeight="1">
      <c r="A476" s="7"/>
      <c r="B476" s="7"/>
      <c r="C476" s="7"/>
    </row>
    <row r="477" ht="15.75" customHeight="1">
      <c r="A477" s="7"/>
      <c r="B477" s="7"/>
      <c r="C477" s="7"/>
    </row>
    <row r="478" ht="15.75" customHeight="1">
      <c r="A478" s="7"/>
      <c r="B478" s="7"/>
      <c r="C478" s="7"/>
    </row>
    <row r="479" ht="15.75" customHeight="1">
      <c r="A479" s="7"/>
      <c r="B479" s="7"/>
      <c r="C479" s="7"/>
    </row>
    <row r="480" ht="15.75" customHeight="1">
      <c r="A480" s="7"/>
      <c r="B480" s="7"/>
      <c r="C480" s="7"/>
    </row>
    <row r="481" ht="15.75" customHeight="1">
      <c r="A481" s="7"/>
      <c r="B481" s="7"/>
      <c r="C481" s="7"/>
    </row>
    <row r="482" ht="15.75" customHeight="1">
      <c r="A482" s="7"/>
      <c r="B482" s="7"/>
      <c r="C482" s="7"/>
    </row>
    <row r="483" ht="15.75" customHeight="1">
      <c r="A483" s="7"/>
      <c r="B483" s="7"/>
      <c r="C483" s="7"/>
    </row>
    <row r="484" ht="15.75" customHeight="1">
      <c r="A484" s="7"/>
      <c r="B484" s="7"/>
      <c r="C484" s="7"/>
    </row>
    <row r="485" ht="15.75" customHeight="1">
      <c r="A485" s="7"/>
      <c r="B485" s="7"/>
      <c r="C485" s="7"/>
    </row>
    <row r="486" ht="15.75" customHeight="1">
      <c r="A486" s="7"/>
      <c r="B486" s="7"/>
      <c r="C486" s="7"/>
    </row>
    <row r="487" ht="15.75" customHeight="1">
      <c r="A487" s="7"/>
      <c r="B487" s="7"/>
      <c r="C487" s="7"/>
    </row>
    <row r="488" ht="15.75" customHeight="1">
      <c r="A488" s="7"/>
      <c r="B488" s="7"/>
      <c r="C488" s="7"/>
    </row>
    <row r="489" ht="15.75" customHeight="1">
      <c r="A489" s="7"/>
      <c r="B489" s="7"/>
      <c r="C489" s="7"/>
    </row>
    <row r="490" ht="15.75" customHeight="1">
      <c r="A490" s="7"/>
      <c r="B490" s="7"/>
      <c r="C490" s="7"/>
    </row>
    <row r="491" ht="15.75" customHeight="1">
      <c r="A491" s="7"/>
      <c r="B491" s="7"/>
      <c r="C491" s="7"/>
    </row>
    <row r="492" ht="15.75" customHeight="1">
      <c r="A492" s="7"/>
      <c r="B492" s="7"/>
      <c r="C492" s="7"/>
    </row>
    <row r="493" ht="15.75" customHeight="1">
      <c r="A493" s="7"/>
      <c r="B493" s="7"/>
      <c r="C493" s="7"/>
    </row>
    <row r="494" ht="15.75" customHeight="1">
      <c r="A494" s="7"/>
      <c r="B494" s="7"/>
      <c r="C494" s="7"/>
    </row>
    <row r="495" ht="15.75" customHeight="1">
      <c r="A495" s="7"/>
      <c r="B495" s="7"/>
      <c r="C495" s="7"/>
    </row>
    <row r="496" ht="15.75" customHeight="1">
      <c r="A496" s="7"/>
      <c r="B496" s="7"/>
      <c r="C496" s="7"/>
    </row>
    <row r="497" ht="15.75" customHeight="1">
      <c r="A497" s="7"/>
      <c r="B497" s="7"/>
      <c r="C497" s="7"/>
    </row>
    <row r="498" ht="15.75" customHeight="1">
      <c r="A498" s="7"/>
      <c r="B498" s="7"/>
      <c r="C498" s="7"/>
    </row>
    <row r="499" ht="15.75" customHeight="1">
      <c r="A499" s="7"/>
      <c r="B499" s="7"/>
      <c r="C499" s="7"/>
    </row>
    <row r="500" ht="15.75" customHeight="1">
      <c r="A500" s="7"/>
      <c r="B500" s="7"/>
      <c r="C500" s="7"/>
    </row>
    <row r="501" ht="15.75" customHeight="1">
      <c r="A501" s="7"/>
      <c r="B501" s="7"/>
      <c r="C501" s="7"/>
    </row>
    <row r="502" ht="15.75" customHeight="1">
      <c r="A502" s="7"/>
      <c r="B502" s="7"/>
      <c r="C502" s="7"/>
    </row>
    <row r="503" ht="15.75" customHeight="1">
      <c r="A503" s="7"/>
      <c r="B503" s="7"/>
      <c r="C503" s="7"/>
    </row>
    <row r="504" ht="15.75" customHeight="1">
      <c r="A504" s="7"/>
      <c r="B504" s="7"/>
      <c r="C504" s="7"/>
    </row>
    <row r="505" ht="15.75" customHeight="1">
      <c r="A505" s="7"/>
      <c r="B505" s="7"/>
      <c r="C505" s="7"/>
    </row>
    <row r="506" ht="15.75" customHeight="1">
      <c r="A506" s="7"/>
      <c r="B506" s="7"/>
      <c r="C506" s="7"/>
    </row>
    <row r="507" ht="15.75" customHeight="1">
      <c r="A507" s="7"/>
      <c r="B507" s="7"/>
      <c r="C507" s="7"/>
    </row>
    <row r="508" ht="15.75" customHeight="1">
      <c r="A508" s="7"/>
      <c r="B508" s="7"/>
      <c r="C508" s="7"/>
    </row>
    <row r="509" ht="15.75" customHeight="1">
      <c r="A509" s="7"/>
      <c r="B509" s="7"/>
      <c r="C509" s="7"/>
    </row>
    <row r="510" ht="15.75" customHeight="1">
      <c r="A510" s="7"/>
      <c r="B510" s="7"/>
      <c r="C510" s="7"/>
    </row>
    <row r="511" ht="15.75" customHeight="1">
      <c r="A511" s="7"/>
      <c r="B511" s="7"/>
      <c r="C511" s="7"/>
    </row>
    <row r="512" ht="15.75" customHeight="1">
      <c r="A512" s="7"/>
      <c r="B512" s="7"/>
      <c r="C512" s="7"/>
    </row>
    <row r="513" ht="15.75" customHeight="1">
      <c r="A513" s="7"/>
      <c r="B513" s="7"/>
      <c r="C513" s="7"/>
    </row>
    <row r="514" ht="15.75" customHeight="1">
      <c r="A514" s="7"/>
      <c r="B514" s="7"/>
      <c r="C514" s="7"/>
    </row>
    <row r="515" ht="15.75" customHeight="1">
      <c r="A515" s="7"/>
      <c r="B515" s="7"/>
      <c r="C515" s="7"/>
    </row>
    <row r="516" ht="15.75" customHeight="1">
      <c r="A516" s="7"/>
      <c r="B516" s="7"/>
      <c r="C516" s="7"/>
    </row>
    <row r="517" ht="15.75" customHeight="1">
      <c r="A517" s="7"/>
      <c r="B517" s="7"/>
      <c r="C517" s="7"/>
    </row>
    <row r="518" ht="15.75" customHeight="1">
      <c r="A518" s="7"/>
      <c r="B518" s="7"/>
      <c r="C518" s="7"/>
    </row>
    <row r="519" ht="15.75" customHeight="1">
      <c r="A519" s="7"/>
      <c r="B519" s="7"/>
      <c r="C519" s="7"/>
    </row>
    <row r="520" ht="15.75" customHeight="1">
      <c r="A520" s="7"/>
      <c r="B520" s="7"/>
      <c r="C520" s="7"/>
    </row>
    <row r="521" ht="15.75" customHeight="1">
      <c r="A521" s="7"/>
      <c r="B521" s="7"/>
      <c r="C521" s="7"/>
    </row>
    <row r="522" ht="15.75" customHeight="1">
      <c r="A522" s="7"/>
      <c r="B522" s="7"/>
      <c r="C522" s="7"/>
    </row>
    <row r="523" ht="15.75" customHeight="1">
      <c r="A523" s="7"/>
      <c r="B523" s="7"/>
      <c r="C523" s="7"/>
    </row>
    <row r="524" ht="15.75" customHeight="1">
      <c r="A524" s="7"/>
      <c r="B524" s="7"/>
      <c r="C524" s="7"/>
    </row>
    <row r="525" ht="15.75" customHeight="1">
      <c r="A525" s="7"/>
      <c r="B525" s="7"/>
      <c r="C525" s="7"/>
    </row>
    <row r="526" ht="15.75" customHeight="1">
      <c r="A526" s="7"/>
      <c r="B526" s="7"/>
      <c r="C526" s="7"/>
    </row>
    <row r="527" ht="15.75" customHeight="1">
      <c r="A527" s="7"/>
      <c r="B527" s="7"/>
      <c r="C527" s="7"/>
    </row>
    <row r="528" ht="15.75" customHeight="1">
      <c r="A528" s="7"/>
      <c r="B528" s="7"/>
      <c r="C528" s="7"/>
    </row>
    <row r="529" ht="15.75" customHeight="1">
      <c r="A529" s="7"/>
      <c r="B529" s="7"/>
      <c r="C529" s="7"/>
    </row>
    <row r="530" ht="15.75" customHeight="1">
      <c r="A530" s="7"/>
      <c r="B530" s="7"/>
      <c r="C530" s="7"/>
    </row>
    <row r="531" ht="15.75" customHeight="1">
      <c r="A531" s="7"/>
      <c r="B531" s="7"/>
      <c r="C531" s="7"/>
    </row>
    <row r="532" ht="15.75" customHeight="1">
      <c r="A532" s="7"/>
      <c r="B532" s="7"/>
      <c r="C532" s="7"/>
    </row>
    <row r="533" ht="15.75" customHeight="1">
      <c r="A533" s="7"/>
      <c r="B533" s="7"/>
      <c r="C533" s="7"/>
    </row>
    <row r="534" ht="15.75" customHeight="1">
      <c r="A534" s="7"/>
      <c r="B534" s="7"/>
      <c r="C534" s="7"/>
    </row>
    <row r="535" ht="15.75" customHeight="1">
      <c r="A535" s="7"/>
      <c r="B535" s="7"/>
      <c r="C535" s="7"/>
    </row>
    <row r="536" ht="15.75" customHeight="1">
      <c r="A536" s="7"/>
      <c r="B536" s="7"/>
      <c r="C536" s="7"/>
    </row>
    <row r="537" ht="15.75" customHeight="1">
      <c r="A537" s="7"/>
      <c r="B537" s="7"/>
      <c r="C537" s="7"/>
    </row>
    <row r="538" ht="15.75" customHeight="1">
      <c r="A538" s="7"/>
      <c r="B538" s="7"/>
      <c r="C538" s="7"/>
    </row>
    <row r="539" ht="15.75" customHeight="1">
      <c r="A539" s="7"/>
      <c r="B539" s="7"/>
      <c r="C539" s="7"/>
    </row>
    <row r="540" ht="15.75" customHeight="1">
      <c r="A540" s="7"/>
      <c r="B540" s="7"/>
      <c r="C540" s="7"/>
    </row>
    <row r="541" ht="15.75" customHeight="1">
      <c r="A541" s="7"/>
      <c r="B541" s="7"/>
      <c r="C541" s="7"/>
    </row>
    <row r="542" ht="15.75" customHeight="1">
      <c r="A542" s="7"/>
      <c r="B542" s="7"/>
      <c r="C542" s="7"/>
    </row>
    <row r="543" ht="15.75" customHeight="1">
      <c r="A543" s="7"/>
      <c r="B543" s="7"/>
      <c r="C543" s="7"/>
    </row>
    <row r="544" ht="15.75" customHeight="1">
      <c r="A544" s="7"/>
      <c r="B544" s="7"/>
      <c r="C544" s="7"/>
    </row>
    <row r="545" ht="15.75" customHeight="1">
      <c r="A545" s="7"/>
      <c r="B545" s="7"/>
      <c r="C545" s="7"/>
    </row>
    <row r="546" ht="15.75" customHeight="1">
      <c r="A546" s="7"/>
      <c r="B546" s="7"/>
      <c r="C546" s="7"/>
    </row>
    <row r="547" ht="15.75" customHeight="1">
      <c r="A547" s="7"/>
      <c r="B547" s="7"/>
      <c r="C547" s="7"/>
    </row>
    <row r="548" ht="15.75" customHeight="1">
      <c r="A548" s="7"/>
      <c r="B548" s="7"/>
      <c r="C548" s="7"/>
    </row>
    <row r="549" ht="15.75" customHeight="1">
      <c r="A549" s="7"/>
      <c r="B549" s="7"/>
      <c r="C549" s="7"/>
    </row>
    <row r="550" ht="15.75" customHeight="1">
      <c r="A550" s="7"/>
      <c r="B550" s="7"/>
      <c r="C550" s="7"/>
    </row>
    <row r="551" ht="15.75" customHeight="1">
      <c r="A551" s="7"/>
      <c r="B551" s="7"/>
      <c r="C551" s="7"/>
    </row>
    <row r="552" ht="15.75" customHeight="1">
      <c r="A552" s="7"/>
      <c r="B552" s="7"/>
      <c r="C552" s="7"/>
    </row>
    <row r="553" ht="15.75" customHeight="1">
      <c r="A553" s="7"/>
      <c r="B553" s="7"/>
      <c r="C553" s="7"/>
    </row>
    <row r="554" ht="15.75" customHeight="1">
      <c r="A554" s="7"/>
      <c r="B554" s="7"/>
      <c r="C554" s="7"/>
    </row>
    <row r="555" ht="15.75" customHeight="1">
      <c r="A555" s="7"/>
      <c r="B555" s="7"/>
      <c r="C555" s="7"/>
    </row>
    <row r="556" ht="15.75" customHeight="1">
      <c r="A556" s="7"/>
      <c r="B556" s="7"/>
      <c r="C556" s="7"/>
    </row>
    <row r="557" ht="15.75" customHeight="1">
      <c r="A557" s="7"/>
      <c r="B557" s="7"/>
      <c r="C557" s="7"/>
    </row>
    <row r="558" ht="15.75" customHeight="1">
      <c r="A558" s="7"/>
      <c r="B558" s="7"/>
      <c r="C558" s="7"/>
    </row>
    <row r="559" ht="15.75" customHeight="1">
      <c r="A559" s="7"/>
      <c r="B559" s="7"/>
      <c r="C559" s="7"/>
    </row>
    <row r="560" ht="15.75" customHeight="1">
      <c r="A560" s="7"/>
      <c r="B560" s="7"/>
      <c r="C560" s="7"/>
    </row>
    <row r="561" ht="15.75" customHeight="1">
      <c r="A561" s="7"/>
      <c r="B561" s="7"/>
      <c r="C561" s="7"/>
    </row>
    <row r="562" ht="15.75" customHeight="1">
      <c r="A562" s="7"/>
      <c r="B562" s="7"/>
      <c r="C562" s="7"/>
    </row>
    <row r="563" ht="15.75" customHeight="1">
      <c r="A563" s="7"/>
      <c r="B563" s="7"/>
      <c r="C563" s="7"/>
    </row>
    <row r="564" ht="15.75" customHeight="1">
      <c r="A564" s="7"/>
      <c r="B564" s="7"/>
      <c r="C564" s="7"/>
    </row>
    <row r="565" ht="15.75" customHeight="1">
      <c r="A565" s="7"/>
      <c r="B565" s="7"/>
      <c r="C565" s="7"/>
    </row>
    <row r="566" ht="15.75" customHeight="1">
      <c r="A566" s="7"/>
      <c r="B566" s="7"/>
      <c r="C566" s="7"/>
    </row>
    <row r="567" ht="15.75" customHeight="1">
      <c r="A567" s="7"/>
      <c r="B567" s="7"/>
      <c r="C567" s="7"/>
    </row>
    <row r="568" ht="15.75" customHeight="1">
      <c r="A568" s="7"/>
      <c r="B568" s="7"/>
      <c r="C568" s="7"/>
    </row>
    <row r="569" ht="15.75" customHeight="1">
      <c r="A569" s="7"/>
      <c r="B569" s="7"/>
      <c r="C569" s="7"/>
    </row>
    <row r="570" ht="15.75" customHeight="1">
      <c r="A570" s="7"/>
      <c r="B570" s="7"/>
      <c r="C570" s="7"/>
    </row>
    <row r="571" ht="15.75" customHeight="1">
      <c r="A571" s="7"/>
      <c r="B571" s="7"/>
      <c r="C571" s="7"/>
    </row>
    <row r="572" ht="15.75" customHeight="1">
      <c r="A572" s="7"/>
      <c r="B572" s="7"/>
      <c r="C572" s="7"/>
    </row>
    <row r="573" ht="15.75" customHeight="1">
      <c r="A573" s="7"/>
      <c r="B573" s="7"/>
      <c r="C573" s="7"/>
    </row>
    <row r="574" ht="15.75" customHeight="1">
      <c r="A574" s="7"/>
      <c r="B574" s="7"/>
      <c r="C574" s="7"/>
    </row>
    <row r="575" ht="15.75" customHeight="1">
      <c r="A575" s="7"/>
      <c r="B575" s="7"/>
      <c r="C575" s="7"/>
    </row>
    <row r="576" ht="15.75" customHeight="1">
      <c r="A576" s="7"/>
      <c r="B576" s="7"/>
      <c r="C576" s="7"/>
    </row>
    <row r="577" ht="15.75" customHeight="1">
      <c r="A577" s="7"/>
      <c r="B577" s="7"/>
      <c r="C577" s="7"/>
    </row>
    <row r="578" ht="15.75" customHeight="1">
      <c r="A578" s="7"/>
      <c r="B578" s="7"/>
      <c r="C578" s="7"/>
    </row>
    <row r="579" ht="15.75" customHeight="1">
      <c r="A579" s="7"/>
      <c r="B579" s="7"/>
      <c r="C579" s="7"/>
    </row>
    <row r="580" ht="15.75" customHeight="1">
      <c r="A580" s="7"/>
      <c r="B580" s="7"/>
      <c r="C580" s="7"/>
    </row>
    <row r="581" ht="15.75" customHeight="1">
      <c r="A581" s="7"/>
      <c r="B581" s="7"/>
      <c r="C581" s="7"/>
    </row>
    <row r="582" ht="15.75" customHeight="1">
      <c r="A582" s="7"/>
      <c r="B582" s="7"/>
      <c r="C582" s="7"/>
    </row>
    <row r="583" ht="15.75" customHeight="1">
      <c r="A583" s="7"/>
      <c r="B583" s="7"/>
      <c r="C583" s="7"/>
    </row>
    <row r="584" ht="15.75" customHeight="1">
      <c r="A584" s="7"/>
      <c r="B584" s="7"/>
      <c r="C584" s="7"/>
    </row>
    <row r="585" ht="15.75" customHeight="1">
      <c r="A585" s="7"/>
      <c r="B585" s="7"/>
      <c r="C585" s="7"/>
    </row>
    <row r="586" ht="15.75" customHeight="1">
      <c r="A586" s="7"/>
      <c r="B586" s="7"/>
      <c r="C586" s="7"/>
    </row>
    <row r="587" ht="15.75" customHeight="1">
      <c r="A587" s="7"/>
      <c r="B587" s="7"/>
      <c r="C587" s="7"/>
    </row>
    <row r="588" ht="15.75" customHeight="1">
      <c r="A588" s="7"/>
      <c r="B588" s="7"/>
      <c r="C588" s="7"/>
    </row>
    <row r="589" ht="15.75" customHeight="1">
      <c r="A589" s="7"/>
      <c r="B589" s="7"/>
      <c r="C589" s="7"/>
    </row>
    <row r="590" ht="15.75" customHeight="1">
      <c r="A590" s="7"/>
      <c r="B590" s="7"/>
      <c r="C590" s="7"/>
    </row>
    <row r="591" ht="15.75" customHeight="1">
      <c r="A591" s="7"/>
      <c r="B591" s="7"/>
      <c r="C591" s="7"/>
    </row>
    <row r="592" ht="15.75" customHeight="1">
      <c r="A592" s="7"/>
      <c r="B592" s="7"/>
      <c r="C592" s="7"/>
    </row>
    <row r="593" ht="15.75" customHeight="1">
      <c r="A593" s="7"/>
      <c r="B593" s="7"/>
      <c r="C593" s="7"/>
    </row>
    <row r="594" ht="15.75" customHeight="1">
      <c r="A594" s="7"/>
      <c r="B594" s="7"/>
      <c r="C594" s="7"/>
    </row>
    <row r="595" ht="15.75" customHeight="1">
      <c r="A595" s="7"/>
      <c r="B595" s="7"/>
      <c r="C595" s="7"/>
    </row>
    <row r="596" ht="15.75" customHeight="1">
      <c r="A596" s="7"/>
      <c r="B596" s="7"/>
      <c r="C596" s="7"/>
    </row>
    <row r="597" ht="15.75" customHeight="1">
      <c r="A597" s="7"/>
      <c r="B597" s="7"/>
      <c r="C597" s="7"/>
    </row>
    <row r="598" ht="15.75" customHeight="1">
      <c r="A598" s="7"/>
      <c r="B598" s="7"/>
      <c r="C598" s="7"/>
    </row>
    <row r="599" ht="15.75" customHeight="1">
      <c r="A599" s="7"/>
      <c r="B599" s="7"/>
      <c r="C599" s="7"/>
    </row>
    <row r="600" ht="15.75" customHeight="1">
      <c r="A600" s="7"/>
      <c r="B600" s="7"/>
      <c r="C600" s="7"/>
    </row>
    <row r="601" ht="15.75" customHeight="1">
      <c r="A601" s="7"/>
      <c r="B601" s="7"/>
      <c r="C601" s="7"/>
    </row>
    <row r="602" ht="15.75" customHeight="1">
      <c r="A602" s="7"/>
      <c r="B602" s="7"/>
      <c r="C602" s="7"/>
    </row>
    <row r="603" ht="15.75" customHeight="1">
      <c r="A603" s="7"/>
      <c r="B603" s="7"/>
      <c r="C603" s="7"/>
    </row>
    <row r="604" ht="15.75" customHeight="1">
      <c r="A604" s="7"/>
      <c r="B604" s="7"/>
      <c r="C604" s="7"/>
    </row>
    <row r="605" ht="15.75" customHeight="1">
      <c r="A605" s="7"/>
      <c r="B605" s="7"/>
      <c r="C605" s="7"/>
    </row>
    <row r="606" ht="15.75" customHeight="1">
      <c r="A606" s="7"/>
      <c r="B606" s="7"/>
      <c r="C606" s="7"/>
    </row>
    <row r="607" ht="15.75" customHeight="1">
      <c r="A607" s="7"/>
      <c r="B607" s="7"/>
      <c r="C607" s="7"/>
    </row>
    <row r="608" ht="15.75" customHeight="1">
      <c r="A608" s="7"/>
      <c r="B608" s="7"/>
      <c r="C608" s="7"/>
    </row>
    <row r="609" ht="15.75" customHeight="1">
      <c r="A609" s="7"/>
      <c r="B609" s="7"/>
      <c r="C609" s="7"/>
    </row>
    <row r="610" ht="15.75" customHeight="1">
      <c r="A610" s="7"/>
      <c r="B610" s="7"/>
      <c r="C610" s="7"/>
    </row>
    <row r="611" ht="15.75" customHeight="1">
      <c r="A611" s="7"/>
      <c r="B611" s="7"/>
      <c r="C611" s="7"/>
    </row>
    <row r="612" ht="15.75" customHeight="1">
      <c r="A612" s="7"/>
      <c r="B612" s="7"/>
      <c r="C612" s="7"/>
    </row>
    <row r="613" ht="15.75" customHeight="1">
      <c r="A613" s="7"/>
      <c r="B613" s="7"/>
      <c r="C613" s="7"/>
    </row>
    <row r="614" ht="15.75" customHeight="1">
      <c r="A614" s="7"/>
      <c r="B614" s="7"/>
      <c r="C614" s="7"/>
    </row>
    <row r="615" ht="15.75" customHeight="1">
      <c r="A615" s="7"/>
      <c r="B615" s="7"/>
      <c r="C615" s="7"/>
    </row>
    <row r="616" ht="15.75" customHeight="1">
      <c r="A616" s="7"/>
      <c r="B616" s="7"/>
      <c r="C616" s="7"/>
    </row>
    <row r="617" ht="15.75" customHeight="1">
      <c r="A617" s="7"/>
      <c r="B617" s="7"/>
      <c r="C617" s="7"/>
    </row>
    <row r="618" ht="15.75" customHeight="1">
      <c r="A618" s="7"/>
      <c r="B618" s="7"/>
      <c r="C618" s="7"/>
    </row>
    <row r="619" ht="15.75" customHeight="1">
      <c r="A619" s="7"/>
      <c r="B619" s="7"/>
      <c r="C619" s="7"/>
    </row>
    <row r="620" ht="15.75" customHeight="1">
      <c r="A620" s="7"/>
      <c r="B620" s="7"/>
      <c r="C620" s="7"/>
    </row>
    <row r="621" ht="15.75" customHeight="1">
      <c r="A621" s="7"/>
      <c r="B621" s="7"/>
      <c r="C621" s="7"/>
    </row>
    <row r="622" ht="15.75" customHeight="1">
      <c r="A622" s="7"/>
      <c r="B622" s="7"/>
      <c r="C622" s="7"/>
    </row>
    <row r="623" ht="15.75" customHeight="1">
      <c r="A623" s="7"/>
      <c r="B623" s="7"/>
      <c r="C623" s="7"/>
    </row>
    <row r="624" ht="15.75" customHeight="1">
      <c r="A624" s="7"/>
      <c r="B624" s="7"/>
      <c r="C624" s="7"/>
    </row>
    <row r="625" ht="15.75" customHeight="1">
      <c r="A625" s="7"/>
      <c r="B625" s="7"/>
      <c r="C625" s="7"/>
    </row>
    <row r="626" ht="15.75" customHeight="1">
      <c r="A626" s="7"/>
      <c r="B626" s="7"/>
      <c r="C626" s="7"/>
    </row>
    <row r="627" ht="15.75" customHeight="1">
      <c r="A627" s="7"/>
      <c r="B627" s="7"/>
      <c r="C627" s="7"/>
    </row>
    <row r="628" ht="15.75" customHeight="1">
      <c r="A628" s="7"/>
      <c r="B628" s="7"/>
      <c r="C628" s="7"/>
    </row>
    <row r="629" ht="15.75" customHeight="1">
      <c r="A629" s="7"/>
      <c r="B629" s="7"/>
      <c r="C629" s="7"/>
    </row>
    <row r="630" ht="15.75" customHeight="1">
      <c r="A630" s="7"/>
      <c r="B630" s="7"/>
      <c r="C630" s="7"/>
    </row>
    <row r="631" ht="15.75" customHeight="1">
      <c r="A631" s="7"/>
      <c r="B631" s="7"/>
      <c r="C631" s="7"/>
    </row>
    <row r="632" ht="15.75" customHeight="1">
      <c r="A632" s="7"/>
      <c r="B632" s="7"/>
      <c r="C632" s="7"/>
    </row>
    <row r="633" ht="15.75" customHeight="1">
      <c r="A633" s="7"/>
      <c r="B633" s="7"/>
      <c r="C633" s="7"/>
    </row>
    <row r="634" ht="15.75" customHeight="1">
      <c r="A634" s="7"/>
      <c r="B634" s="7"/>
      <c r="C634" s="7"/>
    </row>
    <row r="635" ht="15.75" customHeight="1">
      <c r="A635" s="7"/>
      <c r="B635" s="7"/>
      <c r="C635" s="7"/>
    </row>
    <row r="636" ht="15.75" customHeight="1">
      <c r="A636" s="7"/>
      <c r="B636" s="7"/>
      <c r="C636" s="7"/>
    </row>
    <row r="637" ht="15.75" customHeight="1">
      <c r="A637" s="7"/>
      <c r="B637" s="7"/>
      <c r="C637" s="7"/>
    </row>
    <row r="638" ht="15.75" customHeight="1">
      <c r="A638" s="7"/>
      <c r="B638" s="7"/>
      <c r="C638" s="7"/>
    </row>
    <row r="639" ht="15.75" customHeight="1">
      <c r="A639" s="7"/>
      <c r="B639" s="7"/>
      <c r="C639" s="7"/>
    </row>
    <row r="640" ht="15.75" customHeight="1">
      <c r="A640" s="7"/>
      <c r="B640" s="7"/>
      <c r="C640" s="7"/>
    </row>
    <row r="641" ht="15.75" customHeight="1">
      <c r="A641" s="7"/>
      <c r="B641" s="7"/>
      <c r="C641" s="7"/>
    </row>
    <row r="642" ht="15.75" customHeight="1">
      <c r="A642" s="7"/>
      <c r="B642" s="7"/>
      <c r="C642" s="7"/>
    </row>
    <row r="643" ht="15.75" customHeight="1">
      <c r="A643" s="7"/>
      <c r="B643" s="7"/>
      <c r="C643" s="7"/>
    </row>
    <row r="644" ht="15.75" customHeight="1">
      <c r="A644" s="7"/>
      <c r="B644" s="7"/>
      <c r="C644" s="7"/>
    </row>
    <row r="645" ht="15.75" customHeight="1">
      <c r="A645" s="7"/>
      <c r="B645" s="7"/>
      <c r="C645" s="7"/>
    </row>
    <row r="646" ht="15.75" customHeight="1">
      <c r="A646" s="7"/>
      <c r="B646" s="7"/>
      <c r="C646" s="7"/>
    </row>
    <row r="647" ht="15.75" customHeight="1">
      <c r="A647" s="7"/>
      <c r="B647" s="7"/>
      <c r="C647" s="7"/>
    </row>
    <row r="648" ht="15.75" customHeight="1">
      <c r="A648" s="7"/>
      <c r="B648" s="7"/>
      <c r="C648" s="7"/>
    </row>
    <row r="649" ht="15.75" customHeight="1">
      <c r="A649" s="7"/>
      <c r="B649" s="7"/>
      <c r="C649" s="7"/>
    </row>
    <row r="650" ht="15.75" customHeight="1">
      <c r="A650" s="7"/>
      <c r="B650" s="7"/>
      <c r="C650" s="7"/>
    </row>
    <row r="651" ht="15.75" customHeight="1">
      <c r="A651" s="7"/>
      <c r="B651" s="7"/>
      <c r="C651" s="7"/>
    </row>
    <row r="652" ht="15.75" customHeight="1">
      <c r="A652" s="7"/>
      <c r="B652" s="7"/>
      <c r="C652" s="7"/>
    </row>
    <row r="653" ht="15.75" customHeight="1">
      <c r="A653" s="7"/>
      <c r="B653" s="7"/>
      <c r="C653" s="7"/>
    </row>
    <row r="654" ht="15.75" customHeight="1">
      <c r="A654" s="7"/>
      <c r="B654" s="7"/>
      <c r="C654" s="7"/>
    </row>
    <row r="655" ht="15.75" customHeight="1">
      <c r="A655" s="7"/>
      <c r="B655" s="7"/>
      <c r="C655" s="7"/>
    </row>
    <row r="656" ht="15.75" customHeight="1">
      <c r="A656" s="7"/>
      <c r="B656" s="7"/>
      <c r="C656" s="7"/>
    </row>
    <row r="657" ht="15.75" customHeight="1">
      <c r="A657" s="7"/>
      <c r="B657" s="7"/>
      <c r="C657" s="7"/>
    </row>
    <row r="658" ht="15.75" customHeight="1">
      <c r="A658" s="7"/>
      <c r="B658" s="7"/>
      <c r="C658" s="7"/>
    </row>
    <row r="659" ht="15.75" customHeight="1">
      <c r="A659" s="7"/>
      <c r="B659" s="7"/>
      <c r="C659" s="7"/>
    </row>
    <row r="660" ht="15.75" customHeight="1">
      <c r="A660" s="7"/>
      <c r="B660" s="7"/>
      <c r="C660" s="7"/>
    </row>
    <row r="661" ht="15.75" customHeight="1">
      <c r="A661" s="7"/>
      <c r="B661" s="7"/>
      <c r="C661" s="7"/>
    </row>
    <row r="662" ht="15.75" customHeight="1">
      <c r="A662" s="7"/>
      <c r="B662" s="7"/>
      <c r="C662" s="7"/>
    </row>
    <row r="663" ht="15.75" customHeight="1">
      <c r="A663" s="7"/>
      <c r="B663" s="7"/>
      <c r="C663" s="7"/>
    </row>
    <row r="664" ht="15.75" customHeight="1">
      <c r="A664" s="7"/>
      <c r="B664" s="7"/>
      <c r="C664" s="7"/>
    </row>
    <row r="665" ht="15.75" customHeight="1">
      <c r="A665" s="7"/>
      <c r="B665" s="7"/>
      <c r="C665" s="7"/>
    </row>
    <row r="666" ht="15.75" customHeight="1">
      <c r="A666" s="7"/>
      <c r="B666" s="7"/>
      <c r="C666" s="7"/>
    </row>
    <row r="667" ht="15.75" customHeight="1">
      <c r="A667" s="7"/>
      <c r="B667" s="7"/>
      <c r="C667" s="7"/>
    </row>
    <row r="668" ht="15.75" customHeight="1">
      <c r="A668" s="7"/>
      <c r="B668" s="7"/>
      <c r="C668" s="7"/>
    </row>
    <row r="669" ht="15.75" customHeight="1">
      <c r="A669" s="7"/>
      <c r="B669" s="7"/>
      <c r="C669" s="7"/>
    </row>
    <row r="670" ht="15.75" customHeight="1">
      <c r="A670" s="7"/>
      <c r="B670" s="7"/>
      <c r="C670" s="7"/>
    </row>
    <row r="671" ht="15.75" customHeight="1">
      <c r="A671" s="7"/>
      <c r="B671" s="7"/>
      <c r="C671" s="7"/>
    </row>
    <row r="672" ht="15.75" customHeight="1">
      <c r="A672" s="7"/>
      <c r="B672" s="7"/>
      <c r="C672" s="7"/>
    </row>
    <row r="673" ht="15.75" customHeight="1">
      <c r="A673" s="7"/>
      <c r="B673" s="7"/>
      <c r="C673" s="7"/>
    </row>
    <row r="674" ht="15.75" customHeight="1">
      <c r="A674" s="7"/>
      <c r="B674" s="7"/>
      <c r="C674" s="7"/>
    </row>
    <row r="675" ht="15.75" customHeight="1">
      <c r="A675" s="7"/>
      <c r="B675" s="7"/>
      <c r="C675" s="7"/>
    </row>
    <row r="676" ht="15.75" customHeight="1">
      <c r="A676" s="7"/>
      <c r="B676" s="7"/>
      <c r="C676" s="7"/>
    </row>
    <row r="677" ht="15.75" customHeight="1">
      <c r="A677" s="7"/>
      <c r="B677" s="7"/>
      <c r="C677" s="7"/>
    </row>
    <row r="678" ht="15.75" customHeight="1">
      <c r="A678" s="7"/>
      <c r="B678" s="7"/>
      <c r="C678" s="7"/>
    </row>
    <row r="679" ht="15.75" customHeight="1">
      <c r="A679" s="7"/>
      <c r="B679" s="7"/>
      <c r="C679" s="7"/>
    </row>
    <row r="680" ht="15.75" customHeight="1">
      <c r="A680" s="7"/>
      <c r="B680" s="7"/>
      <c r="C680" s="7"/>
    </row>
    <row r="681" ht="15.75" customHeight="1">
      <c r="A681" s="7"/>
      <c r="B681" s="7"/>
      <c r="C681" s="7"/>
    </row>
    <row r="682" ht="15.75" customHeight="1">
      <c r="A682" s="7"/>
      <c r="B682" s="7"/>
      <c r="C682" s="7"/>
    </row>
    <row r="683" ht="15.75" customHeight="1">
      <c r="A683" s="7"/>
      <c r="B683" s="7"/>
      <c r="C683" s="7"/>
    </row>
    <row r="684" ht="15.75" customHeight="1">
      <c r="A684" s="7"/>
      <c r="B684" s="7"/>
      <c r="C684" s="7"/>
    </row>
    <row r="685" ht="15.75" customHeight="1">
      <c r="A685" s="7"/>
      <c r="B685" s="7"/>
      <c r="C685" s="7"/>
    </row>
    <row r="686" ht="15.75" customHeight="1">
      <c r="A686" s="7"/>
      <c r="B686" s="7"/>
      <c r="C686" s="7"/>
    </row>
    <row r="687" ht="15.75" customHeight="1">
      <c r="A687" s="7"/>
      <c r="B687" s="7"/>
      <c r="C687" s="7"/>
    </row>
    <row r="688" ht="15.75" customHeight="1">
      <c r="A688" s="7"/>
      <c r="B688" s="7"/>
      <c r="C688" s="7"/>
    </row>
    <row r="689" ht="15.75" customHeight="1">
      <c r="A689" s="7"/>
      <c r="B689" s="7"/>
      <c r="C689" s="7"/>
    </row>
    <row r="690" ht="15.75" customHeight="1">
      <c r="A690" s="7"/>
      <c r="B690" s="7"/>
      <c r="C690" s="7"/>
    </row>
    <row r="691" ht="15.75" customHeight="1">
      <c r="A691" s="7"/>
      <c r="B691" s="7"/>
      <c r="C691" s="7"/>
    </row>
    <row r="692" ht="15.75" customHeight="1">
      <c r="A692" s="7"/>
      <c r="B692" s="7"/>
      <c r="C692" s="7"/>
    </row>
    <row r="693" ht="15.75" customHeight="1">
      <c r="A693" s="7"/>
      <c r="B693" s="7"/>
      <c r="C693" s="7"/>
    </row>
    <row r="694" ht="15.75" customHeight="1">
      <c r="A694" s="7"/>
      <c r="B694" s="7"/>
      <c r="C694" s="7"/>
    </row>
    <row r="695" ht="15.75" customHeight="1">
      <c r="A695" s="7"/>
      <c r="B695" s="7"/>
      <c r="C695" s="7"/>
    </row>
    <row r="696" ht="15.75" customHeight="1">
      <c r="A696" s="7"/>
      <c r="B696" s="7"/>
      <c r="C696" s="7"/>
    </row>
    <row r="697" ht="15.75" customHeight="1">
      <c r="A697" s="7"/>
      <c r="B697" s="7"/>
      <c r="C697" s="7"/>
    </row>
    <row r="698" ht="15.75" customHeight="1">
      <c r="A698" s="7"/>
      <c r="B698" s="7"/>
      <c r="C698" s="7"/>
    </row>
    <row r="699" ht="15.75" customHeight="1">
      <c r="A699" s="7"/>
      <c r="B699" s="7"/>
      <c r="C699" s="7"/>
    </row>
    <row r="700" ht="15.75" customHeight="1">
      <c r="A700" s="7"/>
      <c r="B700" s="7"/>
      <c r="C700" s="7"/>
    </row>
    <row r="701" ht="15.75" customHeight="1">
      <c r="A701" s="7"/>
      <c r="B701" s="7"/>
      <c r="C701" s="7"/>
    </row>
    <row r="702" ht="15.75" customHeight="1">
      <c r="A702" s="7"/>
      <c r="B702" s="7"/>
      <c r="C702" s="7"/>
    </row>
    <row r="703" ht="15.75" customHeight="1">
      <c r="A703" s="7"/>
      <c r="B703" s="7"/>
      <c r="C703" s="7"/>
    </row>
    <row r="704" ht="15.75" customHeight="1">
      <c r="A704" s="7"/>
      <c r="B704" s="7"/>
      <c r="C704" s="7"/>
    </row>
    <row r="705" ht="15.75" customHeight="1">
      <c r="A705" s="7"/>
      <c r="B705" s="7"/>
      <c r="C705" s="7"/>
    </row>
    <row r="706" ht="15.75" customHeight="1">
      <c r="A706" s="7"/>
      <c r="B706" s="7"/>
      <c r="C706" s="7"/>
    </row>
    <row r="707" ht="15.75" customHeight="1">
      <c r="A707" s="7"/>
      <c r="B707" s="7"/>
      <c r="C707" s="7"/>
    </row>
    <row r="708" ht="15.75" customHeight="1">
      <c r="A708" s="7"/>
      <c r="B708" s="7"/>
      <c r="C708" s="7"/>
    </row>
    <row r="709" ht="15.75" customHeight="1">
      <c r="A709" s="7"/>
      <c r="B709" s="7"/>
      <c r="C709" s="7"/>
    </row>
    <row r="710" ht="15.75" customHeight="1">
      <c r="A710" s="7"/>
      <c r="B710" s="7"/>
      <c r="C710" s="7"/>
    </row>
    <row r="711" ht="15.75" customHeight="1">
      <c r="A711" s="7"/>
      <c r="B711" s="7"/>
      <c r="C711" s="7"/>
    </row>
    <row r="712" ht="15.75" customHeight="1">
      <c r="A712" s="7"/>
      <c r="B712" s="7"/>
      <c r="C712" s="7"/>
    </row>
    <row r="713" ht="15.75" customHeight="1">
      <c r="A713" s="7"/>
      <c r="B713" s="7"/>
      <c r="C713" s="7"/>
    </row>
    <row r="714" ht="15.75" customHeight="1">
      <c r="A714" s="7"/>
      <c r="B714" s="7"/>
      <c r="C714" s="7"/>
    </row>
    <row r="715" ht="15.75" customHeight="1">
      <c r="A715" s="7"/>
      <c r="B715" s="7"/>
      <c r="C715" s="7"/>
    </row>
    <row r="716" ht="15.75" customHeight="1">
      <c r="A716" s="7"/>
      <c r="B716" s="7"/>
      <c r="C716" s="7"/>
    </row>
    <row r="717" ht="15.75" customHeight="1">
      <c r="A717" s="7"/>
      <c r="B717" s="7"/>
      <c r="C717" s="7"/>
    </row>
    <row r="718" ht="15.75" customHeight="1">
      <c r="A718" s="7"/>
      <c r="B718" s="7"/>
      <c r="C718" s="7"/>
    </row>
    <row r="719" ht="15.75" customHeight="1">
      <c r="A719" s="7"/>
      <c r="B719" s="7"/>
      <c r="C719" s="7"/>
    </row>
    <row r="720" ht="15.75" customHeight="1">
      <c r="A720" s="7"/>
      <c r="B720" s="7"/>
      <c r="C720" s="7"/>
    </row>
    <row r="721" ht="15.75" customHeight="1">
      <c r="A721" s="7"/>
      <c r="B721" s="7"/>
      <c r="C721" s="7"/>
    </row>
    <row r="722" ht="15.75" customHeight="1">
      <c r="A722" s="7"/>
      <c r="B722" s="7"/>
      <c r="C722" s="7"/>
    </row>
    <row r="723" ht="15.75" customHeight="1">
      <c r="A723" s="7"/>
      <c r="B723" s="7"/>
      <c r="C723" s="7"/>
    </row>
    <row r="724" ht="15.75" customHeight="1">
      <c r="A724" s="7"/>
      <c r="B724" s="7"/>
      <c r="C724" s="7"/>
    </row>
    <row r="725" ht="15.75" customHeight="1">
      <c r="A725" s="7"/>
      <c r="B725" s="7"/>
      <c r="C725" s="7"/>
    </row>
    <row r="726" ht="15.75" customHeight="1">
      <c r="A726" s="7"/>
      <c r="B726" s="7"/>
      <c r="C726" s="7"/>
    </row>
    <row r="727" ht="15.75" customHeight="1">
      <c r="A727" s="7"/>
      <c r="B727" s="7"/>
      <c r="C727" s="7"/>
    </row>
    <row r="728" ht="15.75" customHeight="1">
      <c r="A728" s="7"/>
      <c r="B728" s="7"/>
      <c r="C728" s="7"/>
    </row>
    <row r="729" ht="15.75" customHeight="1">
      <c r="A729" s="7"/>
      <c r="B729" s="7"/>
      <c r="C729" s="7"/>
    </row>
    <row r="730" ht="15.75" customHeight="1">
      <c r="A730" s="7"/>
      <c r="B730" s="7"/>
      <c r="C730" s="7"/>
    </row>
    <row r="731" ht="15.75" customHeight="1">
      <c r="A731" s="7"/>
      <c r="B731" s="7"/>
      <c r="C731" s="7"/>
    </row>
    <row r="732" ht="15.75" customHeight="1">
      <c r="A732" s="7"/>
      <c r="B732" s="7"/>
      <c r="C732" s="7"/>
    </row>
    <row r="733" ht="15.75" customHeight="1">
      <c r="A733" s="7"/>
      <c r="B733" s="7"/>
      <c r="C733" s="7"/>
    </row>
    <row r="734" ht="15.75" customHeight="1">
      <c r="A734" s="7"/>
      <c r="B734" s="7"/>
      <c r="C734" s="7"/>
    </row>
    <row r="735" ht="15.75" customHeight="1">
      <c r="A735" s="7"/>
      <c r="B735" s="7"/>
      <c r="C735" s="7"/>
    </row>
    <row r="736" ht="15.75" customHeight="1">
      <c r="A736" s="7"/>
      <c r="B736" s="7"/>
      <c r="C736" s="7"/>
    </row>
    <row r="737" ht="15.75" customHeight="1">
      <c r="A737" s="7"/>
      <c r="B737" s="7"/>
      <c r="C737" s="7"/>
    </row>
    <row r="738" ht="15.75" customHeight="1">
      <c r="A738" s="7"/>
      <c r="B738" s="7"/>
      <c r="C738" s="7"/>
    </row>
    <row r="739" ht="15.75" customHeight="1">
      <c r="A739" s="7"/>
      <c r="B739" s="7"/>
      <c r="C739" s="7"/>
    </row>
    <row r="740" ht="15.75" customHeight="1">
      <c r="A740" s="7"/>
      <c r="B740" s="7"/>
      <c r="C740" s="7"/>
    </row>
    <row r="741" ht="15.75" customHeight="1">
      <c r="A741" s="7"/>
      <c r="B741" s="7"/>
      <c r="C741" s="7"/>
    </row>
    <row r="742" ht="15.75" customHeight="1">
      <c r="A742" s="7"/>
      <c r="B742" s="7"/>
      <c r="C742" s="7"/>
    </row>
    <row r="743" ht="15.75" customHeight="1">
      <c r="A743" s="7"/>
      <c r="B743" s="7"/>
      <c r="C743" s="7"/>
    </row>
    <row r="744" ht="15.75" customHeight="1">
      <c r="A744" s="7"/>
      <c r="B744" s="7"/>
      <c r="C744" s="7"/>
    </row>
    <row r="745" ht="15.75" customHeight="1">
      <c r="A745" s="7"/>
      <c r="B745" s="7"/>
      <c r="C745" s="7"/>
    </row>
    <row r="746" ht="15.75" customHeight="1">
      <c r="A746" s="7"/>
      <c r="B746" s="7"/>
      <c r="C746" s="7"/>
    </row>
    <row r="747" ht="15.75" customHeight="1">
      <c r="A747" s="7"/>
      <c r="B747" s="7"/>
      <c r="C747" s="7"/>
    </row>
    <row r="748" ht="15.75" customHeight="1">
      <c r="A748" s="7"/>
      <c r="B748" s="7"/>
      <c r="C748" s="7"/>
    </row>
    <row r="749" ht="15.75" customHeight="1">
      <c r="A749" s="7"/>
      <c r="B749" s="7"/>
      <c r="C749" s="7"/>
    </row>
    <row r="750" ht="15.75" customHeight="1">
      <c r="A750" s="7"/>
      <c r="B750" s="7"/>
      <c r="C750" s="7"/>
    </row>
    <row r="751" ht="15.75" customHeight="1">
      <c r="A751" s="7"/>
      <c r="B751" s="7"/>
      <c r="C751" s="7"/>
    </row>
    <row r="752" ht="15.75" customHeight="1">
      <c r="A752" s="7"/>
      <c r="B752" s="7"/>
      <c r="C752" s="7"/>
    </row>
    <row r="753" ht="15.75" customHeight="1">
      <c r="A753" s="7"/>
      <c r="B753" s="7"/>
      <c r="C753" s="7"/>
    </row>
    <row r="754" ht="15.75" customHeight="1">
      <c r="A754" s="7"/>
      <c r="B754" s="7"/>
      <c r="C754" s="7"/>
    </row>
    <row r="755" ht="15.75" customHeight="1">
      <c r="A755" s="7"/>
      <c r="B755" s="7"/>
      <c r="C755" s="7"/>
    </row>
    <row r="756" ht="15.75" customHeight="1">
      <c r="A756" s="7"/>
      <c r="B756" s="7"/>
      <c r="C756" s="7"/>
    </row>
    <row r="757" ht="15.75" customHeight="1">
      <c r="A757" s="7"/>
      <c r="B757" s="7"/>
      <c r="C757" s="7"/>
    </row>
    <row r="758" ht="15.75" customHeight="1">
      <c r="A758" s="7"/>
      <c r="B758" s="7"/>
      <c r="C758" s="7"/>
    </row>
    <row r="759" ht="15.75" customHeight="1">
      <c r="A759" s="7"/>
      <c r="B759" s="7"/>
      <c r="C759" s="7"/>
    </row>
    <row r="760" ht="15.75" customHeight="1">
      <c r="A760" s="7"/>
      <c r="B760" s="7"/>
      <c r="C760" s="7"/>
    </row>
    <row r="761" ht="15.75" customHeight="1">
      <c r="A761" s="7"/>
      <c r="B761" s="7"/>
      <c r="C761" s="7"/>
    </row>
    <row r="762" ht="15.75" customHeight="1">
      <c r="A762" s="7"/>
      <c r="B762" s="7"/>
      <c r="C762" s="7"/>
    </row>
    <row r="763" ht="15.75" customHeight="1">
      <c r="A763" s="7"/>
      <c r="B763" s="7"/>
      <c r="C763" s="7"/>
    </row>
    <row r="764" ht="15.75" customHeight="1">
      <c r="A764" s="7"/>
      <c r="B764" s="7"/>
      <c r="C764" s="7"/>
    </row>
    <row r="765" ht="15.75" customHeight="1">
      <c r="A765" s="7"/>
      <c r="B765" s="7"/>
      <c r="C765" s="7"/>
    </row>
    <row r="766" ht="15.75" customHeight="1">
      <c r="A766" s="7"/>
      <c r="B766" s="7"/>
      <c r="C766" s="7"/>
    </row>
    <row r="767" ht="15.75" customHeight="1">
      <c r="A767" s="7"/>
      <c r="B767" s="7"/>
      <c r="C767" s="7"/>
    </row>
    <row r="768" ht="15.75" customHeight="1">
      <c r="A768" s="7"/>
      <c r="B768" s="7"/>
      <c r="C768" s="7"/>
    </row>
    <row r="769" ht="15.75" customHeight="1">
      <c r="A769" s="7"/>
      <c r="B769" s="7"/>
      <c r="C769" s="7"/>
    </row>
    <row r="770" ht="15.75" customHeight="1">
      <c r="A770" s="7"/>
      <c r="B770" s="7"/>
      <c r="C770" s="7"/>
    </row>
    <row r="771" ht="15.75" customHeight="1">
      <c r="A771" s="7"/>
      <c r="B771" s="7"/>
      <c r="C771" s="7"/>
    </row>
    <row r="772" ht="15.75" customHeight="1">
      <c r="A772" s="7"/>
      <c r="B772" s="7"/>
      <c r="C772" s="7"/>
    </row>
    <row r="773" ht="15.75" customHeight="1">
      <c r="A773" s="7"/>
      <c r="B773" s="7"/>
      <c r="C773" s="7"/>
    </row>
    <row r="774" ht="15.75" customHeight="1">
      <c r="A774" s="7"/>
      <c r="B774" s="7"/>
      <c r="C774" s="7"/>
    </row>
    <row r="775" ht="15.75" customHeight="1">
      <c r="A775" s="7"/>
      <c r="B775" s="7"/>
      <c r="C775" s="7"/>
    </row>
    <row r="776" ht="15.75" customHeight="1">
      <c r="A776" s="7"/>
      <c r="B776" s="7"/>
      <c r="C776" s="7"/>
    </row>
    <row r="777" ht="15.75" customHeight="1">
      <c r="A777" s="7"/>
      <c r="B777" s="7"/>
      <c r="C777" s="7"/>
    </row>
    <row r="778" ht="15.75" customHeight="1">
      <c r="A778" s="7"/>
      <c r="B778" s="7"/>
      <c r="C778" s="7"/>
    </row>
    <row r="779" ht="15.75" customHeight="1">
      <c r="A779" s="7"/>
      <c r="B779" s="7"/>
      <c r="C779" s="7"/>
    </row>
    <row r="780" ht="15.75" customHeight="1">
      <c r="A780" s="7"/>
      <c r="B780" s="7"/>
      <c r="C780" s="7"/>
    </row>
    <row r="781" ht="15.75" customHeight="1">
      <c r="A781" s="7"/>
      <c r="B781" s="7"/>
      <c r="C781" s="7"/>
    </row>
    <row r="782" ht="15.75" customHeight="1">
      <c r="A782" s="7"/>
      <c r="B782" s="7"/>
      <c r="C782" s="7"/>
    </row>
    <row r="783" ht="15.75" customHeight="1">
      <c r="A783" s="7"/>
      <c r="B783" s="7"/>
      <c r="C783" s="7"/>
    </row>
    <row r="784" ht="15.75" customHeight="1">
      <c r="A784" s="7"/>
      <c r="B784" s="7"/>
      <c r="C784" s="7"/>
    </row>
    <row r="785" ht="15.75" customHeight="1">
      <c r="A785" s="7"/>
      <c r="B785" s="7"/>
      <c r="C785" s="7"/>
    </row>
    <row r="786" ht="15.75" customHeight="1">
      <c r="A786" s="7"/>
      <c r="B786" s="7"/>
      <c r="C786" s="7"/>
    </row>
    <row r="787" ht="15.75" customHeight="1">
      <c r="A787" s="7"/>
      <c r="B787" s="7"/>
      <c r="C787" s="7"/>
    </row>
    <row r="788" ht="15.75" customHeight="1">
      <c r="A788" s="7"/>
      <c r="B788" s="7"/>
      <c r="C788" s="7"/>
    </row>
    <row r="789" ht="15.75" customHeight="1">
      <c r="A789" s="7"/>
      <c r="B789" s="7"/>
      <c r="C789" s="7"/>
    </row>
    <row r="790" ht="15.75" customHeight="1">
      <c r="A790" s="7"/>
      <c r="B790" s="7"/>
      <c r="C790" s="7"/>
    </row>
    <row r="791" ht="15.75" customHeight="1">
      <c r="A791" s="7"/>
      <c r="B791" s="7"/>
      <c r="C791" s="7"/>
    </row>
    <row r="792" ht="15.75" customHeight="1">
      <c r="A792" s="7"/>
      <c r="B792" s="7"/>
      <c r="C792" s="7"/>
    </row>
    <row r="793" ht="15.75" customHeight="1">
      <c r="A793" s="7"/>
      <c r="B793" s="7"/>
      <c r="C793" s="7"/>
    </row>
    <row r="794" ht="15.75" customHeight="1">
      <c r="A794" s="7"/>
      <c r="B794" s="7"/>
      <c r="C794" s="7"/>
    </row>
    <row r="795" ht="15.75" customHeight="1">
      <c r="A795" s="7"/>
      <c r="B795" s="7"/>
      <c r="C795" s="7"/>
    </row>
    <row r="796" ht="15.75" customHeight="1">
      <c r="A796" s="7"/>
      <c r="B796" s="7"/>
      <c r="C796" s="7"/>
    </row>
    <row r="797" ht="15.75" customHeight="1">
      <c r="A797" s="7"/>
      <c r="B797" s="7"/>
      <c r="C797" s="7"/>
    </row>
    <row r="798" ht="15.75" customHeight="1">
      <c r="A798" s="7"/>
      <c r="B798" s="7"/>
      <c r="C798" s="7"/>
    </row>
    <row r="799" ht="15.75" customHeight="1">
      <c r="A799" s="7"/>
      <c r="B799" s="7"/>
      <c r="C799" s="7"/>
    </row>
    <row r="800" ht="15.75" customHeight="1">
      <c r="A800" s="7"/>
      <c r="B800" s="7"/>
      <c r="C800" s="7"/>
    </row>
    <row r="801" ht="15.75" customHeight="1">
      <c r="A801" s="7"/>
      <c r="B801" s="7"/>
      <c r="C801" s="7"/>
    </row>
    <row r="802" ht="15.75" customHeight="1">
      <c r="A802" s="7"/>
      <c r="B802" s="7"/>
      <c r="C802" s="7"/>
    </row>
    <row r="803" ht="15.75" customHeight="1">
      <c r="A803" s="7"/>
      <c r="B803" s="7"/>
      <c r="C803" s="7"/>
    </row>
    <row r="804" ht="15.75" customHeight="1">
      <c r="A804" s="7"/>
      <c r="B804" s="7"/>
      <c r="C804" s="7"/>
    </row>
    <row r="805" ht="15.75" customHeight="1">
      <c r="A805" s="7"/>
      <c r="B805" s="7"/>
      <c r="C805" s="7"/>
    </row>
    <row r="806" ht="15.75" customHeight="1">
      <c r="A806" s="7"/>
      <c r="B806" s="7"/>
      <c r="C806" s="7"/>
    </row>
    <row r="807" ht="15.75" customHeight="1">
      <c r="A807" s="7"/>
      <c r="B807" s="7"/>
      <c r="C807" s="7"/>
    </row>
    <row r="808" ht="15.75" customHeight="1">
      <c r="A808" s="7"/>
      <c r="B808" s="7"/>
      <c r="C808" s="7"/>
    </row>
    <row r="809" ht="15.75" customHeight="1">
      <c r="A809" s="7"/>
      <c r="B809" s="7"/>
      <c r="C809" s="7"/>
    </row>
    <row r="810" ht="15.75" customHeight="1">
      <c r="A810" s="7"/>
      <c r="B810" s="7"/>
      <c r="C810" s="7"/>
    </row>
    <row r="811" ht="15.75" customHeight="1">
      <c r="A811" s="7"/>
      <c r="B811" s="7"/>
      <c r="C811" s="7"/>
    </row>
    <row r="812" ht="15.75" customHeight="1">
      <c r="A812" s="7"/>
      <c r="B812" s="7"/>
      <c r="C812" s="7"/>
    </row>
    <row r="813" ht="15.75" customHeight="1">
      <c r="A813" s="7"/>
      <c r="B813" s="7"/>
      <c r="C813" s="7"/>
    </row>
    <row r="814" ht="15.75" customHeight="1">
      <c r="A814" s="7"/>
      <c r="B814" s="7"/>
      <c r="C814" s="7"/>
    </row>
    <row r="815" ht="15.75" customHeight="1">
      <c r="A815" s="7"/>
      <c r="B815" s="7"/>
      <c r="C815" s="7"/>
    </row>
    <row r="816" ht="15.75" customHeight="1">
      <c r="A816" s="7"/>
      <c r="B816" s="7"/>
      <c r="C816" s="7"/>
    </row>
    <row r="817" ht="15.75" customHeight="1">
      <c r="A817" s="7"/>
      <c r="B817" s="7"/>
      <c r="C817" s="7"/>
    </row>
    <row r="818" ht="15.75" customHeight="1">
      <c r="A818" s="7"/>
      <c r="B818" s="7"/>
      <c r="C818" s="7"/>
    </row>
    <row r="819" ht="15.75" customHeight="1">
      <c r="A819" s="7"/>
      <c r="B819" s="7"/>
      <c r="C819" s="7"/>
    </row>
    <row r="820" ht="15.75" customHeight="1">
      <c r="A820" s="7"/>
      <c r="B820" s="7"/>
      <c r="C820" s="7"/>
    </row>
    <row r="821" ht="15.75" customHeight="1">
      <c r="A821" s="7"/>
      <c r="B821" s="7"/>
      <c r="C821" s="7"/>
    </row>
    <row r="822" ht="15.75" customHeight="1">
      <c r="A822" s="7"/>
      <c r="B822" s="7"/>
      <c r="C822" s="7"/>
    </row>
    <row r="823" ht="15.75" customHeight="1">
      <c r="A823" s="7"/>
      <c r="B823" s="7"/>
      <c r="C823" s="7"/>
    </row>
    <row r="824" ht="15.75" customHeight="1">
      <c r="A824" s="7"/>
      <c r="B824" s="7"/>
      <c r="C824" s="7"/>
    </row>
    <row r="825" ht="15.75" customHeight="1">
      <c r="A825" s="7"/>
      <c r="B825" s="7"/>
      <c r="C825" s="7"/>
    </row>
    <row r="826" ht="15.75" customHeight="1">
      <c r="A826" s="7"/>
      <c r="B826" s="7"/>
      <c r="C826" s="7"/>
    </row>
    <row r="827" ht="15.75" customHeight="1">
      <c r="A827" s="7"/>
      <c r="B827" s="7"/>
      <c r="C827" s="7"/>
    </row>
    <row r="828" ht="15.75" customHeight="1">
      <c r="A828" s="7"/>
      <c r="B828" s="7"/>
      <c r="C828" s="7"/>
    </row>
    <row r="829" ht="15.75" customHeight="1">
      <c r="A829" s="7"/>
      <c r="B829" s="7"/>
      <c r="C829" s="7"/>
    </row>
    <row r="830" ht="15.75" customHeight="1">
      <c r="A830" s="7"/>
      <c r="B830" s="7"/>
      <c r="C830" s="7"/>
    </row>
    <row r="831" ht="15.75" customHeight="1">
      <c r="A831" s="7"/>
      <c r="B831" s="7"/>
      <c r="C831" s="7"/>
    </row>
    <row r="832" ht="15.75" customHeight="1">
      <c r="A832" s="7"/>
      <c r="B832" s="7"/>
      <c r="C832" s="7"/>
    </row>
    <row r="833" ht="15.75" customHeight="1">
      <c r="A833" s="7"/>
      <c r="B833" s="7"/>
      <c r="C833" s="7"/>
    </row>
    <row r="834" ht="15.75" customHeight="1">
      <c r="A834" s="7"/>
      <c r="B834" s="7"/>
      <c r="C834" s="7"/>
    </row>
    <row r="835" ht="15.75" customHeight="1">
      <c r="A835" s="7"/>
      <c r="B835" s="7"/>
      <c r="C835" s="7"/>
    </row>
    <row r="836" ht="15.75" customHeight="1">
      <c r="A836" s="7"/>
      <c r="B836" s="7"/>
      <c r="C836" s="7"/>
    </row>
    <row r="837" ht="15.75" customHeight="1">
      <c r="A837" s="7"/>
      <c r="B837" s="7"/>
      <c r="C837" s="7"/>
    </row>
    <row r="838" ht="15.75" customHeight="1">
      <c r="A838" s="7"/>
      <c r="B838" s="7"/>
      <c r="C838" s="7"/>
    </row>
    <row r="839" ht="15.75" customHeight="1">
      <c r="A839" s="7"/>
      <c r="B839" s="7"/>
      <c r="C839" s="7"/>
    </row>
    <row r="840" ht="15.75" customHeight="1">
      <c r="A840" s="7"/>
      <c r="B840" s="7"/>
      <c r="C840" s="7"/>
    </row>
    <row r="841" ht="15.75" customHeight="1">
      <c r="A841" s="7"/>
      <c r="B841" s="7"/>
      <c r="C841" s="7"/>
    </row>
    <row r="842" ht="15.75" customHeight="1">
      <c r="A842" s="7"/>
      <c r="B842" s="7"/>
      <c r="C842" s="7"/>
    </row>
    <row r="843" ht="15.75" customHeight="1">
      <c r="A843" s="7"/>
      <c r="B843" s="7"/>
      <c r="C843" s="7"/>
    </row>
    <row r="844" ht="15.75" customHeight="1">
      <c r="A844" s="7"/>
      <c r="B844" s="7"/>
      <c r="C844" s="7"/>
    </row>
    <row r="845" ht="15.75" customHeight="1">
      <c r="A845" s="7"/>
      <c r="B845" s="7"/>
      <c r="C845" s="7"/>
    </row>
    <row r="846" ht="15.75" customHeight="1">
      <c r="A846" s="7"/>
      <c r="B846" s="7"/>
      <c r="C846" s="7"/>
    </row>
    <row r="847" ht="15.75" customHeight="1">
      <c r="A847" s="7"/>
      <c r="B847" s="7"/>
      <c r="C847" s="7"/>
    </row>
    <row r="848" ht="15.75" customHeight="1">
      <c r="A848" s="7"/>
      <c r="B848" s="7"/>
      <c r="C848" s="7"/>
    </row>
    <row r="849" ht="15.75" customHeight="1">
      <c r="A849" s="7"/>
      <c r="B849" s="7"/>
      <c r="C849" s="7"/>
    </row>
    <row r="850" ht="15.75" customHeight="1">
      <c r="A850" s="7"/>
      <c r="B850" s="7"/>
      <c r="C850" s="7"/>
    </row>
    <row r="851" ht="15.75" customHeight="1">
      <c r="A851" s="7"/>
      <c r="B851" s="7"/>
      <c r="C851" s="7"/>
    </row>
    <row r="852" ht="15.75" customHeight="1">
      <c r="A852" s="7"/>
      <c r="B852" s="7"/>
      <c r="C852" s="7"/>
    </row>
    <row r="853" ht="15.75" customHeight="1">
      <c r="A853" s="7"/>
      <c r="B853" s="7"/>
      <c r="C853" s="7"/>
    </row>
    <row r="854" ht="15.75" customHeight="1">
      <c r="A854" s="7"/>
      <c r="B854" s="7"/>
      <c r="C854" s="7"/>
    </row>
    <row r="855" ht="15.75" customHeight="1">
      <c r="A855" s="7"/>
      <c r="B855" s="7"/>
      <c r="C855" s="7"/>
    </row>
    <row r="856" ht="15.75" customHeight="1">
      <c r="A856" s="7"/>
      <c r="B856" s="7"/>
      <c r="C856" s="7"/>
    </row>
    <row r="857" ht="15.75" customHeight="1">
      <c r="A857" s="7"/>
      <c r="B857" s="7"/>
      <c r="C857" s="7"/>
    </row>
    <row r="858" ht="15.75" customHeight="1">
      <c r="A858" s="7"/>
      <c r="B858" s="7"/>
      <c r="C858" s="7"/>
    </row>
    <row r="859" ht="15.75" customHeight="1">
      <c r="A859" s="7"/>
      <c r="B859" s="7"/>
      <c r="C859" s="7"/>
    </row>
    <row r="860" ht="15.75" customHeight="1">
      <c r="A860" s="7"/>
      <c r="B860" s="7"/>
      <c r="C860" s="7"/>
    </row>
    <row r="861" ht="15.75" customHeight="1">
      <c r="A861" s="7"/>
      <c r="B861" s="7"/>
      <c r="C861" s="7"/>
    </row>
    <row r="862" ht="15.75" customHeight="1">
      <c r="A862" s="7"/>
      <c r="B862" s="7"/>
      <c r="C862" s="7"/>
    </row>
    <row r="863" ht="15.75" customHeight="1">
      <c r="A863" s="7"/>
      <c r="B863" s="7"/>
      <c r="C863" s="7"/>
    </row>
    <row r="864" ht="15.75" customHeight="1">
      <c r="A864" s="7"/>
      <c r="B864" s="7"/>
      <c r="C864" s="7"/>
    </row>
    <row r="865" ht="15.75" customHeight="1">
      <c r="A865" s="7"/>
      <c r="B865" s="7"/>
      <c r="C865" s="7"/>
    </row>
    <row r="866" ht="15.75" customHeight="1">
      <c r="A866" s="7"/>
      <c r="B866" s="7"/>
      <c r="C866" s="7"/>
    </row>
    <row r="867" ht="15.75" customHeight="1">
      <c r="A867" s="7"/>
      <c r="B867" s="7"/>
      <c r="C867" s="7"/>
    </row>
    <row r="868" ht="15.75" customHeight="1">
      <c r="A868" s="7"/>
      <c r="B868" s="7"/>
      <c r="C868" s="7"/>
    </row>
    <row r="869" ht="15.75" customHeight="1">
      <c r="A869" s="7"/>
      <c r="B869" s="7"/>
      <c r="C869" s="7"/>
    </row>
    <row r="870" ht="15.75" customHeight="1">
      <c r="A870" s="7"/>
      <c r="B870" s="7"/>
      <c r="C870" s="7"/>
    </row>
    <row r="871" ht="15.75" customHeight="1">
      <c r="A871" s="7"/>
      <c r="B871" s="7"/>
      <c r="C871" s="7"/>
    </row>
    <row r="872" ht="15.75" customHeight="1">
      <c r="A872" s="7"/>
      <c r="B872" s="7"/>
      <c r="C872" s="7"/>
    </row>
    <row r="873" ht="15.75" customHeight="1">
      <c r="A873" s="7"/>
      <c r="B873" s="7"/>
      <c r="C873" s="7"/>
    </row>
    <row r="874" ht="15.75" customHeight="1">
      <c r="A874" s="7"/>
      <c r="B874" s="7"/>
      <c r="C874" s="7"/>
    </row>
    <row r="875" ht="15.75" customHeight="1">
      <c r="A875" s="7"/>
      <c r="B875" s="7"/>
      <c r="C875" s="7"/>
    </row>
    <row r="876" ht="15.75" customHeight="1">
      <c r="A876" s="7"/>
      <c r="B876" s="7"/>
      <c r="C876" s="7"/>
    </row>
    <row r="877" ht="15.75" customHeight="1">
      <c r="A877" s="7"/>
      <c r="B877" s="7"/>
      <c r="C877" s="7"/>
    </row>
    <row r="878" ht="15.75" customHeight="1">
      <c r="A878" s="7"/>
      <c r="B878" s="7"/>
      <c r="C878" s="7"/>
    </row>
    <row r="879" ht="15.75" customHeight="1">
      <c r="A879" s="7"/>
      <c r="B879" s="7"/>
      <c r="C879" s="7"/>
    </row>
    <row r="880" ht="15.75" customHeight="1">
      <c r="A880" s="7"/>
      <c r="B880" s="7"/>
      <c r="C880" s="7"/>
    </row>
    <row r="881" ht="15.75" customHeight="1">
      <c r="A881" s="7"/>
      <c r="B881" s="7"/>
      <c r="C881" s="7"/>
    </row>
    <row r="882" ht="15.75" customHeight="1">
      <c r="A882" s="7"/>
      <c r="B882" s="7"/>
      <c r="C882" s="7"/>
    </row>
    <row r="883" ht="15.75" customHeight="1">
      <c r="A883" s="7"/>
      <c r="B883" s="7"/>
      <c r="C883" s="7"/>
    </row>
    <row r="884" ht="15.75" customHeight="1">
      <c r="A884" s="7"/>
      <c r="B884" s="7"/>
      <c r="C884" s="7"/>
    </row>
    <row r="885" ht="15.75" customHeight="1">
      <c r="A885" s="7"/>
      <c r="B885" s="7"/>
      <c r="C885" s="7"/>
    </row>
    <row r="886" ht="15.75" customHeight="1">
      <c r="A886" s="7"/>
      <c r="B886" s="7"/>
      <c r="C886" s="7"/>
    </row>
    <row r="887" ht="15.75" customHeight="1">
      <c r="A887" s="7"/>
      <c r="B887" s="7"/>
      <c r="C887" s="7"/>
    </row>
    <row r="888" ht="15.75" customHeight="1">
      <c r="A888" s="7"/>
      <c r="B888" s="7"/>
      <c r="C888" s="7"/>
    </row>
    <row r="889" ht="15.75" customHeight="1">
      <c r="A889" s="7"/>
      <c r="B889" s="7"/>
      <c r="C889" s="7"/>
    </row>
    <row r="890" ht="15.75" customHeight="1">
      <c r="A890" s="7"/>
      <c r="B890" s="7"/>
      <c r="C890" s="7"/>
    </row>
    <row r="891" ht="15.75" customHeight="1">
      <c r="A891" s="7"/>
      <c r="B891" s="7"/>
      <c r="C891" s="7"/>
    </row>
    <row r="892" ht="15.75" customHeight="1">
      <c r="A892" s="7"/>
      <c r="B892" s="7"/>
      <c r="C892" s="7"/>
    </row>
    <row r="893" ht="15.75" customHeight="1">
      <c r="A893" s="7"/>
      <c r="B893" s="7"/>
      <c r="C893" s="7"/>
    </row>
    <row r="894" ht="15.75" customHeight="1">
      <c r="A894" s="7"/>
      <c r="B894" s="7"/>
      <c r="C894" s="7"/>
    </row>
    <row r="895" ht="15.75" customHeight="1">
      <c r="A895" s="7"/>
      <c r="B895" s="7"/>
      <c r="C895" s="7"/>
    </row>
    <row r="896" ht="15.75" customHeight="1">
      <c r="A896" s="7"/>
      <c r="B896" s="7"/>
      <c r="C896" s="7"/>
    </row>
    <row r="897" ht="15.75" customHeight="1">
      <c r="A897" s="7"/>
      <c r="B897" s="7"/>
      <c r="C897" s="7"/>
    </row>
    <row r="898" ht="15.75" customHeight="1">
      <c r="A898" s="7"/>
      <c r="B898" s="7"/>
      <c r="C898" s="7"/>
    </row>
    <row r="899" ht="15.75" customHeight="1">
      <c r="A899" s="7"/>
      <c r="B899" s="7"/>
      <c r="C899" s="7"/>
    </row>
    <row r="900" ht="15.75" customHeight="1">
      <c r="A900" s="7"/>
      <c r="B900" s="7"/>
      <c r="C900" s="7"/>
    </row>
    <row r="901" ht="15.75" customHeight="1">
      <c r="A901" s="7"/>
      <c r="B901" s="7"/>
      <c r="C901" s="7"/>
    </row>
    <row r="902" ht="15.75" customHeight="1">
      <c r="A902" s="7"/>
      <c r="B902" s="7"/>
      <c r="C902" s="7"/>
    </row>
    <row r="903" ht="15.75" customHeight="1">
      <c r="A903" s="7"/>
      <c r="B903" s="7"/>
      <c r="C903" s="7"/>
    </row>
    <row r="904" ht="15.75" customHeight="1">
      <c r="A904" s="7"/>
      <c r="B904" s="7"/>
      <c r="C904" s="7"/>
    </row>
    <row r="905" ht="15.75" customHeight="1">
      <c r="A905" s="7"/>
      <c r="B905" s="7"/>
      <c r="C905" s="7"/>
    </row>
    <row r="906" ht="15.75" customHeight="1">
      <c r="A906" s="7"/>
      <c r="B906" s="7"/>
      <c r="C906" s="7"/>
    </row>
    <row r="907" ht="15.75" customHeight="1">
      <c r="A907" s="7"/>
      <c r="B907" s="7"/>
      <c r="C907" s="7"/>
    </row>
    <row r="908" ht="15.75" customHeight="1">
      <c r="A908" s="7"/>
      <c r="B908" s="7"/>
      <c r="C908" s="7"/>
    </row>
    <row r="909" ht="15.75" customHeight="1">
      <c r="A909" s="7"/>
      <c r="B909" s="7"/>
      <c r="C909" s="7"/>
    </row>
    <row r="910" ht="15.75" customHeight="1">
      <c r="A910" s="7"/>
      <c r="B910" s="7"/>
      <c r="C910" s="7"/>
    </row>
    <row r="911" ht="15.75" customHeight="1">
      <c r="A911" s="7"/>
      <c r="B911" s="7"/>
      <c r="C911" s="7"/>
    </row>
    <row r="912" ht="15.75" customHeight="1">
      <c r="A912" s="7"/>
      <c r="B912" s="7"/>
      <c r="C912" s="7"/>
    </row>
    <row r="913" ht="15.75" customHeight="1">
      <c r="A913" s="7"/>
      <c r="B913" s="7"/>
      <c r="C913" s="7"/>
    </row>
    <row r="914" ht="15.75" customHeight="1">
      <c r="A914" s="7"/>
      <c r="B914" s="7"/>
      <c r="C914" s="7"/>
    </row>
    <row r="915" ht="15.75" customHeight="1">
      <c r="A915" s="7"/>
      <c r="B915" s="7"/>
      <c r="C915" s="7"/>
    </row>
    <row r="916" ht="15.75" customHeight="1">
      <c r="A916" s="7"/>
      <c r="B916" s="7"/>
      <c r="C916" s="7"/>
    </row>
    <row r="917" ht="15.75" customHeight="1">
      <c r="A917" s="7"/>
      <c r="B917" s="7"/>
      <c r="C917" s="7"/>
    </row>
    <row r="918" ht="15.75" customHeight="1">
      <c r="A918" s="7"/>
      <c r="B918" s="7"/>
      <c r="C918" s="7"/>
    </row>
    <row r="919" ht="15.75" customHeight="1">
      <c r="A919" s="7"/>
      <c r="B919" s="7"/>
      <c r="C919" s="7"/>
    </row>
    <row r="920" ht="15.75" customHeight="1">
      <c r="A920" s="7"/>
      <c r="B920" s="7"/>
      <c r="C920" s="7"/>
    </row>
    <row r="921" ht="15.75" customHeight="1">
      <c r="A921" s="7"/>
      <c r="B921" s="7"/>
      <c r="C921" s="7"/>
    </row>
    <row r="922" ht="15.75" customHeight="1">
      <c r="A922" s="7"/>
      <c r="B922" s="7"/>
      <c r="C922" s="7"/>
    </row>
    <row r="923" ht="15.75" customHeight="1">
      <c r="A923" s="7"/>
      <c r="B923" s="7"/>
      <c r="C923" s="7"/>
    </row>
    <row r="924" ht="15.75" customHeight="1">
      <c r="A924" s="7"/>
      <c r="B924" s="7"/>
      <c r="C924" s="7"/>
    </row>
    <row r="925" ht="15.75" customHeight="1">
      <c r="A925" s="7"/>
      <c r="B925" s="7"/>
      <c r="C925" s="7"/>
    </row>
    <row r="926" ht="15.75" customHeight="1">
      <c r="A926" s="7"/>
      <c r="B926" s="7"/>
      <c r="C926" s="7"/>
    </row>
    <row r="927" ht="15.75" customHeight="1">
      <c r="A927" s="7"/>
      <c r="B927" s="7"/>
      <c r="C927" s="7"/>
    </row>
    <row r="928" ht="15.75" customHeight="1">
      <c r="A928" s="7"/>
      <c r="B928" s="7"/>
      <c r="C928" s="7"/>
    </row>
    <row r="929" ht="15.75" customHeight="1">
      <c r="A929" s="7"/>
      <c r="B929" s="7"/>
      <c r="C929" s="7"/>
    </row>
    <row r="930" ht="15.75" customHeight="1">
      <c r="A930" s="7"/>
      <c r="B930" s="7"/>
      <c r="C930" s="7"/>
    </row>
    <row r="931" ht="15.75" customHeight="1">
      <c r="A931" s="7"/>
      <c r="B931" s="7"/>
      <c r="C931" s="7"/>
    </row>
    <row r="932" ht="15.75" customHeight="1">
      <c r="A932" s="7"/>
      <c r="B932" s="7"/>
      <c r="C932" s="7"/>
    </row>
    <row r="933" ht="15.75" customHeight="1">
      <c r="A933" s="7"/>
      <c r="B933" s="7"/>
      <c r="C933" s="7"/>
    </row>
    <row r="934" ht="15.75" customHeight="1">
      <c r="A934" s="7"/>
      <c r="B934" s="7"/>
      <c r="C934" s="7"/>
    </row>
    <row r="935" ht="15.75" customHeight="1">
      <c r="A935" s="7"/>
      <c r="B935" s="7"/>
      <c r="C935" s="7"/>
    </row>
    <row r="936" ht="15.75" customHeight="1">
      <c r="A936" s="7"/>
      <c r="B936" s="7"/>
      <c r="C936" s="7"/>
    </row>
    <row r="937" ht="15.75" customHeight="1">
      <c r="A937" s="7"/>
      <c r="B937" s="7"/>
      <c r="C937" s="7"/>
    </row>
    <row r="938" ht="15.75" customHeight="1">
      <c r="A938" s="7"/>
      <c r="B938" s="7"/>
      <c r="C938" s="7"/>
    </row>
    <row r="939" ht="15.75" customHeight="1">
      <c r="A939" s="7"/>
      <c r="B939" s="7"/>
      <c r="C939" s="7"/>
    </row>
    <row r="940" ht="15.75" customHeight="1">
      <c r="A940" s="7"/>
      <c r="B940" s="7"/>
      <c r="C940" s="7"/>
    </row>
    <row r="941" ht="15.75" customHeight="1">
      <c r="A941" s="7"/>
      <c r="B941" s="7"/>
      <c r="C941" s="7"/>
    </row>
    <row r="942" ht="15.75" customHeight="1">
      <c r="A942" s="7"/>
      <c r="B942" s="7"/>
      <c r="C942" s="7"/>
    </row>
    <row r="943" ht="15.75" customHeight="1">
      <c r="A943" s="7"/>
      <c r="B943" s="7"/>
      <c r="C943" s="7"/>
    </row>
    <row r="944" ht="15.75" customHeight="1">
      <c r="A944" s="7"/>
      <c r="B944" s="7"/>
      <c r="C944" s="7"/>
    </row>
    <row r="945" ht="15.75" customHeight="1">
      <c r="A945" s="7"/>
      <c r="B945" s="7"/>
      <c r="C945" s="7"/>
    </row>
    <row r="946" ht="15.75" customHeight="1">
      <c r="A946" s="7"/>
      <c r="B946" s="7"/>
      <c r="C946" s="7"/>
    </row>
    <row r="947" ht="15.75" customHeight="1">
      <c r="A947" s="7"/>
      <c r="B947" s="7"/>
      <c r="C947" s="7"/>
    </row>
    <row r="948" ht="15.75" customHeight="1">
      <c r="A948" s="7"/>
      <c r="B948" s="7"/>
      <c r="C948" s="7"/>
    </row>
    <row r="949" ht="15.75" customHeight="1">
      <c r="A949" s="7"/>
      <c r="B949" s="7"/>
      <c r="C949" s="7"/>
    </row>
    <row r="950" ht="15.75" customHeight="1">
      <c r="A950" s="7"/>
      <c r="B950" s="7"/>
      <c r="C950" s="7"/>
    </row>
    <row r="951" ht="15.75" customHeight="1">
      <c r="A951" s="7"/>
      <c r="B951" s="7"/>
      <c r="C951" s="7"/>
    </row>
    <row r="952" ht="15.75" customHeight="1">
      <c r="A952" s="7"/>
      <c r="B952" s="7"/>
      <c r="C952" s="7"/>
    </row>
    <row r="953" ht="15.75" customHeight="1">
      <c r="A953" s="7"/>
      <c r="B953" s="7"/>
      <c r="C953" s="7"/>
    </row>
    <row r="954" ht="15.75" customHeight="1">
      <c r="A954" s="7"/>
      <c r="B954" s="7"/>
      <c r="C954" s="7"/>
    </row>
    <row r="955" ht="15.75" customHeight="1">
      <c r="A955" s="7"/>
      <c r="B955" s="7"/>
      <c r="C955" s="7"/>
    </row>
    <row r="956" ht="15.75" customHeight="1">
      <c r="A956" s="7"/>
      <c r="B956" s="7"/>
      <c r="C956" s="7"/>
    </row>
    <row r="957" ht="15.75" customHeight="1">
      <c r="A957" s="7"/>
      <c r="B957" s="7"/>
      <c r="C957" s="7"/>
    </row>
    <row r="958" ht="15.75" customHeight="1">
      <c r="A958" s="7"/>
      <c r="B958" s="7"/>
      <c r="C958" s="7"/>
    </row>
    <row r="959" ht="15.75" customHeight="1">
      <c r="A959" s="7"/>
      <c r="B959" s="7"/>
      <c r="C959" s="7"/>
    </row>
    <row r="960" ht="15.75" customHeight="1">
      <c r="A960" s="7"/>
      <c r="B960" s="7"/>
      <c r="C960" s="7"/>
    </row>
    <row r="961" ht="15.75" customHeight="1">
      <c r="A961" s="7"/>
      <c r="B961" s="7"/>
      <c r="C961" s="7"/>
    </row>
    <row r="962" ht="15.75" customHeight="1">
      <c r="A962" s="7"/>
      <c r="B962" s="7"/>
      <c r="C962" s="7"/>
    </row>
    <row r="963" ht="15.75" customHeight="1">
      <c r="A963" s="7"/>
      <c r="B963" s="7"/>
      <c r="C963" s="7"/>
    </row>
    <row r="964" ht="15.75" customHeight="1">
      <c r="A964" s="7"/>
      <c r="B964" s="7"/>
      <c r="C964" s="7"/>
    </row>
    <row r="965" ht="15.75" customHeight="1">
      <c r="A965" s="7"/>
      <c r="B965" s="7"/>
      <c r="C965" s="7"/>
    </row>
    <row r="966" ht="15.75" customHeight="1">
      <c r="A966" s="7"/>
      <c r="B966" s="7"/>
      <c r="C966" s="7"/>
    </row>
    <row r="967" ht="15.75" customHeight="1">
      <c r="A967" s="7"/>
      <c r="B967" s="7"/>
      <c r="C967" s="7"/>
    </row>
    <row r="968" ht="15.75" customHeight="1">
      <c r="A968" s="7"/>
      <c r="B968" s="7"/>
      <c r="C968" s="7"/>
    </row>
    <row r="969" ht="15.75" customHeight="1">
      <c r="A969" s="7"/>
      <c r="B969" s="7"/>
      <c r="C969" s="7"/>
    </row>
    <row r="970" ht="15.75" customHeight="1">
      <c r="A970" s="7"/>
      <c r="B970" s="7"/>
      <c r="C970" s="7"/>
    </row>
    <row r="971" ht="15.75" customHeight="1">
      <c r="A971" s="7"/>
      <c r="B971" s="7"/>
      <c r="C971" s="7"/>
    </row>
    <row r="972" ht="15.75" customHeight="1">
      <c r="A972" s="7"/>
      <c r="B972" s="7"/>
      <c r="C972" s="7"/>
    </row>
    <row r="973" ht="15.75" customHeight="1">
      <c r="A973" s="7"/>
      <c r="B973" s="7"/>
      <c r="C973" s="7"/>
    </row>
    <row r="974" ht="15.75" customHeight="1">
      <c r="A974" s="7"/>
      <c r="B974" s="7"/>
      <c r="C974" s="7"/>
    </row>
    <row r="975" ht="15.75" customHeight="1">
      <c r="A975" s="7"/>
      <c r="B975" s="7"/>
      <c r="C975" s="7"/>
    </row>
    <row r="976" ht="15.75" customHeight="1">
      <c r="A976" s="7"/>
      <c r="B976" s="7"/>
      <c r="C976" s="7"/>
    </row>
    <row r="977" ht="15.75" customHeight="1">
      <c r="A977" s="7"/>
      <c r="B977" s="7"/>
      <c r="C977" s="7"/>
    </row>
    <row r="978" ht="15.75" customHeight="1">
      <c r="A978" s="7"/>
      <c r="B978" s="7"/>
      <c r="C978" s="7"/>
    </row>
    <row r="979" ht="15.75" customHeight="1">
      <c r="A979" s="7"/>
      <c r="B979" s="7"/>
      <c r="C979" s="7"/>
    </row>
    <row r="980" ht="15.75" customHeight="1">
      <c r="A980" s="7"/>
      <c r="B980" s="7"/>
      <c r="C980" s="7"/>
    </row>
    <row r="981" ht="15.75" customHeight="1">
      <c r="A981" s="7"/>
      <c r="B981" s="7"/>
      <c r="C981" s="7"/>
    </row>
    <row r="982" ht="15.75" customHeight="1">
      <c r="A982" s="7"/>
      <c r="B982" s="7"/>
      <c r="C982" s="7"/>
    </row>
    <row r="983" ht="15.75" customHeight="1">
      <c r="A983" s="7"/>
      <c r="B983" s="7"/>
      <c r="C983" s="7"/>
    </row>
    <row r="984" ht="15.75" customHeight="1">
      <c r="A984" s="7"/>
      <c r="B984" s="7"/>
      <c r="C984" s="7"/>
    </row>
    <row r="985" ht="15.75" customHeight="1">
      <c r="A985" s="7"/>
      <c r="B985" s="7"/>
      <c r="C985" s="7"/>
    </row>
    <row r="986" ht="15.75" customHeight="1">
      <c r="A986" s="7"/>
      <c r="B986" s="7"/>
      <c r="C986" s="7"/>
    </row>
    <row r="987" ht="15.75" customHeight="1">
      <c r="A987" s="7"/>
      <c r="B987" s="7"/>
      <c r="C987" s="7"/>
    </row>
    <row r="988" ht="15.75" customHeight="1">
      <c r="A988" s="7"/>
      <c r="B988" s="7"/>
      <c r="C988" s="7"/>
    </row>
    <row r="989" ht="15.75" customHeight="1">
      <c r="A989" s="7"/>
      <c r="B989" s="7"/>
      <c r="C989" s="7"/>
    </row>
    <row r="990" ht="15.75" customHeight="1">
      <c r="A990" s="7"/>
      <c r="B990" s="7"/>
      <c r="C990" s="7"/>
    </row>
    <row r="991" ht="15.75" customHeight="1">
      <c r="A991" s="7"/>
      <c r="B991" s="7"/>
      <c r="C991" s="7"/>
    </row>
    <row r="992" ht="15.75" customHeight="1">
      <c r="A992" s="7"/>
      <c r="B992" s="7"/>
      <c r="C992" s="7"/>
    </row>
    <row r="993" ht="15.75" customHeight="1">
      <c r="A993" s="7"/>
      <c r="B993" s="7"/>
      <c r="C993" s="7"/>
    </row>
    <row r="994" ht="15.75" customHeight="1">
      <c r="A994" s="7"/>
      <c r="B994" s="7"/>
      <c r="C994" s="7"/>
    </row>
    <row r="995" ht="15.75" customHeight="1">
      <c r="A995" s="7"/>
      <c r="B995" s="7"/>
      <c r="C995" s="7"/>
    </row>
    <row r="996" ht="15.75" customHeight="1">
      <c r="A996" s="7"/>
      <c r="B996" s="7"/>
      <c r="C996" s="7"/>
    </row>
    <row r="997" ht="15.75" customHeight="1">
      <c r="A997" s="7"/>
      <c r="B997" s="7"/>
      <c r="C997" s="7"/>
    </row>
    <row r="998" ht="15.75" customHeight="1">
      <c r="A998" s="7"/>
      <c r="B998" s="7"/>
      <c r="C998" s="7"/>
    </row>
    <row r="999" ht="15.75" customHeight="1">
      <c r="A999" s="7"/>
      <c r="B999" s="7"/>
      <c r="C999" s="7"/>
    </row>
    <row r="1000" ht="15.75" customHeight="1">
      <c r="A1000" s="7"/>
      <c r="B1000" s="7"/>
      <c r="C1000" s="7"/>
    </row>
  </sheetData>
  <conditionalFormatting sqref="B94">
    <cfRule type="notContainsBlanks" dxfId="2" priority="1">
      <formula>LEN(TRIM(B94))&gt;0</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tabColor rgb="FFC27BA0"/>
    <outlinePr summaryBelow="0" summaryRight="0"/>
  </sheetPr>
  <sheetViews>
    <sheetView workbookViewId="0"/>
  </sheetViews>
  <sheetFormatPr customHeight="1" defaultColWidth="17.29" defaultRowHeight="15.0"/>
  <cols>
    <col customWidth="1" min="1" max="1" width="61.86"/>
    <col customWidth="1" min="2" max="2" width="47.43"/>
    <col customWidth="1" min="3" max="3" width="33.0"/>
    <col customWidth="1" min="4" max="4" width="95.29"/>
    <col customWidth="1" min="5" max="26" width="14.43"/>
  </cols>
  <sheetData>
    <row r="1" ht="12.75" customHeight="1">
      <c r="A1" s="67" t="s">
        <v>521</v>
      </c>
      <c r="B1" s="68" t="s">
        <v>119</v>
      </c>
      <c r="C1" s="69" t="s">
        <v>522</v>
      </c>
      <c r="D1" s="5" t="s">
        <v>523</v>
      </c>
    </row>
    <row r="2" ht="12.75" customHeight="1">
      <c r="A2" s="70" t="s">
        <v>524</v>
      </c>
      <c r="B2" s="71" t="s">
        <v>433</v>
      </c>
      <c r="C2" s="72"/>
      <c r="D2" s="5"/>
    </row>
    <row r="3" ht="12.75" customHeight="1">
      <c r="A3" s="70" t="s">
        <v>525</v>
      </c>
      <c r="B3" s="71" t="s">
        <v>526</v>
      </c>
      <c r="C3" s="72"/>
      <c r="D3" s="5"/>
    </row>
    <row r="4" ht="12.75" customHeight="1">
      <c r="A4" s="70" t="s">
        <v>527</v>
      </c>
      <c r="B4" s="71" t="s">
        <v>528</v>
      </c>
      <c r="C4" s="72"/>
      <c r="D4" s="5"/>
    </row>
    <row r="5" ht="12.75" customHeight="1">
      <c r="A5" s="70" t="s">
        <v>529</v>
      </c>
      <c r="B5" s="71" t="s">
        <v>530</v>
      </c>
      <c r="C5" s="72"/>
      <c r="D5" s="5"/>
    </row>
    <row r="6" ht="12.75" customHeight="1">
      <c r="A6" s="70"/>
      <c r="B6" s="71" t="s">
        <v>166</v>
      </c>
      <c r="C6" s="72"/>
      <c r="D6" s="5"/>
    </row>
    <row r="7" ht="14.25" customHeight="1">
      <c r="A7" s="70"/>
      <c r="B7" s="73"/>
      <c r="C7" s="72"/>
      <c r="D7" s="5"/>
    </row>
    <row r="8" ht="14.25" customHeight="1">
      <c r="A8" s="70"/>
      <c r="B8" s="73"/>
      <c r="C8" s="72"/>
      <c r="D8" s="5"/>
    </row>
    <row r="9" ht="14.25" customHeight="1">
      <c r="A9" s="70"/>
      <c r="B9" s="73"/>
      <c r="C9" s="72"/>
      <c r="D9" s="5"/>
    </row>
    <row r="10" ht="14.25" customHeight="1">
      <c r="A10" s="74"/>
      <c r="B10" s="75"/>
      <c r="C10" s="76"/>
      <c r="D10" s="5"/>
    </row>
    <row r="11" ht="12.75" customHeight="1">
      <c r="A11" s="77" t="s">
        <v>531</v>
      </c>
      <c r="B11" s="78" t="s">
        <v>532</v>
      </c>
      <c r="C11" s="79" t="s">
        <v>533</v>
      </c>
      <c r="D11" s="5"/>
    </row>
    <row r="12" ht="12.75" customHeight="1">
      <c r="A12" s="77" t="s">
        <v>534</v>
      </c>
      <c r="B12" s="78">
        <v>2.0</v>
      </c>
      <c r="C12" s="72"/>
      <c r="D12" s="5"/>
    </row>
    <row r="13" ht="12.75" customHeight="1">
      <c r="A13" s="77" t="s">
        <v>535</v>
      </c>
      <c r="B13" s="78" t="s">
        <v>407</v>
      </c>
      <c r="C13" s="72"/>
      <c r="D13" s="5"/>
    </row>
    <row r="14" ht="12.75" customHeight="1">
      <c r="A14" s="77" t="s">
        <v>536</v>
      </c>
      <c r="B14" s="78" t="s">
        <v>537</v>
      </c>
      <c r="C14" s="72"/>
      <c r="D14" s="5"/>
    </row>
    <row r="15" ht="12.75" customHeight="1">
      <c r="A15" s="80"/>
      <c r="B15" s="78">
        <v>0.0</v>
      </c>
      <c r="C15" s="72"/>
      <c r="D15" s="5"/>
    </row>
    <row r="16" ht="12.75" customHeight="1">
      <c r="A16" s="80"/>
      <c r="B16" s="78" t="s">
        <v>538</v>
      </c>
      <c r="C16" s="72"/>
      <c r="D16" s="5"/>
    </row>
    <row r="17" ht="12.75" customHeight="1">
      <c r="A17" s="80"/>
      <c r="B17" s="81" t="s">
        <v>334</v>
      </c>
      <c r="C17" s="72"/>
      <c r="D17" s="5"/>
    </row>
    <row r="18" ht="12.75" customHeight="1">
      <c r="A18" s="80"/>
      <c r="B18" s="78" t="s">
        <v>166</v>
      </c>
      <c r="C18" s="72"/>
      <c r="D18" s="5"/>
    </row>
    <row r="19" ht="14.25" customHeight="1">
      <c r="A19" s="80"/>
      <c r="B19" s="82"/>
      <c r="C19" s="72"/>
      <c r="D19" s="5"/>
    </row>
    <row r="20" ht="14.25" customHeight="1">
      <c r="A20" s="83"/>
      <c r="B20" s="84"/>
      <c r="C20" s="76"/>
      <c r="D20" s="5"/>
    </row>
    <row r="21" ht="25.5" customHeight="1">
      <c r="A21" s="67" t="s">
        <v>539</v>
      </c>
      <c r="B21" s="71" t="s">
        <v>540</v>
      </c>
      <c r="C21" s="69" t="s">
        <v>541</v>
      </c>
      <c r="D21" s="5" t="s">
        <v>542</v>
      </c>
    </row>
    <row r="22" ht="12.75" customHeight="1">
      <c r="A22" s="70" t="s">
        <v>543</v>
      </c>
      <c r="B22" s="71" t="s">
        <v>199</v>
      </c>
      <c r="C22" s="72"/>
      <c r="D22" s="5" t="s">
        <v>544</v>
      </c>
    </row>
    <row r="23" ht="51.0" customHeight="1">
      <c r="A23" s="70" t="s">
        <v>545</v>
      </c>
      <c r="B23" s="71" t="s">
        <v>546</v>
      </c>
      <c r="C23" s="72"/>
      <c r="D23" s="5" t="s">
        <v>547</v>
      </c>
    </row>
    <row r="24" ht="12.75" customHeight="1">
      <c r="A24" s="70" t="s">
        <v>548</v>
      </c>
      <c r="B24" s="68" t="s">
        <v>549</v>
      </c>
      <c r="C24" s="72"/>
      <c r="D24" s="5"/>
    </row>
    <row r="25" ht="12.75" customHeight="1">
      <c r="A25" s="70"/>
      <c r="B25" s="71" t="s">
        <v>550</v>
      </c>
      <c r="C25" s="72"/>
      <c r="D25" s="5"/>
    </row>
    <row r="26" ht="12.75" customHeight="1">
      <c r="A26" s="70"/>
      <c r="B26" s="71" t="s">
        <v>551</v>
      </c>
      <c r="C26" s="72"/>
      <c r="D26" s="5"/>
    </row>
    <row r="27" ht="12.75" customHeight="1">
      <c r="A27" s="70"/>
      <c r="B27" s="71" t="s">
        <v>552</v>
      </c>
      <c r="C27" s="72"/>
      <c r="D27" s="5"/>
    </row>
    <row r="28" ht="12.75" customHeight="1">
      <c r="A28" s="70"/>
      <c r="B28" s="71" t="s">
        <v>553</v>
      </c>
      <c r="C28" s="72"/>
      <c r="D28" s="5"/>
    </row>
    <row r="29" ht="14.25" customHeight="1">
      <c r="A29" s="70"/>
      <c r="B29" s="73"/>
      <c r="C29" s="72"/>
      <c r="D29" s="5"/>
    </row>
    <row r="30" ht="14.25" customHeight="1">
      <c r="A30" s="74"/>
      <c r="B30" s="75"/>
      <c r="C30" s="76"/>
      <c r="D30" s="5"/>
    </row>
    <row r="31" ht="12.75" customHeight="1">
      <c r="A31" s="77" t="s">
        <v>554</v>
      </c>
      <c r="B31" s="78">
        <v>11.0</v>
      </c>
      <c r="C31" s="79" t="s">
        <v>555</v>
      </c>
      <c r="D31" s="5"/>
    </row>
    <row r="32" ht="12.75" customHeight="1">
      <c r="A32" s="77" t="s">
        <v>556</v>
      </c>
      <c r="B32" s="78">
        <v>14.0</v>
      </c>
      <c r="C32" s="72"/>
      <c r="D32" s="5"/>
    </row>
    <row r="33" ht="12.75" customHeight="1">
      <c r="A33" s="77" t="s">
        <v>557</v>
      </c>
      <c r="B33" s="78">
        <v>4.0</v>
      </c>
      <c r="C33" s="72"/>
      <c r="D33" s="5"/>
    </row>
    <row r="34" ht="12.75" customHeight="1">
      <c r="A34" s="77" t="s">
        <v>558</v>
      </c>
      <c r="B34" s="78">
        <v>8.0</v>
      </c>
      <c r="C34" s="72"/>
      <c r="D34" s="5"/>
    </row>
    <row r="35" ht="12.75" customHeight="1">
      <c r="A35" s="77" t="s">
        <v>559</v>
      </c>
      <c r="B35" s="78" t="s">
        <v>199</v>
      </c>
      <c r="C35" s="72"/>
      <c r="D35" s="5"/>
    </row>
    <row r="36" ht="12.75" customHeight="1">
      <c r="A36" s="77" t="s">
        <v>560</v>
      </c>
      <c r="B36" s="81">
        <v>12.0</v>
      </c>
      <c r="C36" s="72"/>
      <c r="D36" s="5"/>
    </row>
    <row r="37" ht="12.75" customHeight="1">
      <c r="A37" s="80"/>
      <c r="B37" s="78">
        <v>1.0</v>
      </c>
      <c r="C37" s="72"/>
      <c r="D37" s="5"/>
    </row>
    <row r="38" ht="12.75" customHeight="1">
      <c r="A38" s="80"/>
      <c r="B38" s="78">
        <v>7.0</v>
      </c>
      <c r="C38" s="72"/>
      <c r="D38" s="5"/>
    </row>
    <row r="39" ht="14.25" customHeight="1">
      <c r="A39" s="80"/>
      <c r="B39" s="82"/>
      <c r="C39" s="72"/>
      <c r="D39" s="5"/>
    </row>
    <row r="40" ht="14.25" customHeight="1">
      <c r="A40" s="83"/>
      <c r="B40" s="84"/>
      <c r="C40" s="76"/>
      <c r="D40" s="5"/>
    </row>
    <row r="41" ht="12.75" customHeight="1">
      <c r="A41" s="71" t="s">
        <v>561</v>
      </c>
      <c r="B41" s="85">
        <v>1.0</v>
      </c>
      <c r="C41" s="69" t="s">
        <v>562</v>
      </c>
      <c r="D41" s="86" t="s">
        <v>563</v>
      </c>
    </row>
    <row r="42" ht="12.75" customHeight="1">
      <c r="A42" s="71" t="s">
        <v>564</v>
      </c>
      <c r="B42" s="85">
        <v>5.0</v>
      </c>
      <c r="C42" s="72"/>
      <c r="D42" s="5" t="s">
        <v>467</v>
      </c>
    </row>
    <row r="43" ht="12.75" customHeight="1">
      <c r="A43" s="71" t="s">
        <v>565</v>
      </c>
      <c r="B43" s="85" t="s">
        <v>199</v>
      </c>
      <c r="C43" s="72"/>
      <c r="D43" s="5" t="s">
        <v>566</v>
      </c>
    </row>
    <row r="44" ht="12.75" customHeight="1">
      <c r="A44" s="70"/>
      <c r="B44" s="81">
        <v>7.0</v>
      </c>
      <c r="C44" s="72"/>
      <c r="D44" s="5"/>
    </row>
    <row r="45" ht="12.75" customHeight="1">
      <c r="A45" s="70"/>
      <c r="B45" s="85">
        <v>3.0</v>
      </c>
      <c r="C45" s="72"/>
      <c r="D45" s="5"/>
    </row>
    <row r="46" ht="12.75" customHeight="1">
      <c r="A46" s="70"/>
      <c r="B46" s="85">
        <v>8.0</v>
      </c>
      <c r="C46" s="72"/>
      <c r="D46" s="5"/>
    </row>
    <row r="47" ht="12.75" customHeight="1">
      <c r="A47" s="70"/>
      <c r="B47" s="85">
        <v>15.0</v>
      </c>
      <c r="C47" s="72"/>
      <c r="D47" s="5"/>
    </row>
    <row r="48" ht="14.25" customHeight="1">
      <c r="A48" s="70"/>
      <c r="B48" s="73"/>
      <c r="C48" s="72"/>
      <c r="D48" s="5"/>
    </row>
    <row r="49" ht="14.25" customHeight="1">
      <c r="A49" s="70"/>
      <c r="B49" s="73"/>
      <c r="C49" s="72"/>
      <c r="D49" s="5"/>
    </row>
    <row r="50" ht="14.25" customHeight="1">
      <c r="A50" s="74"/>
      <c r="B50" s="75"/>
      <c r="C50" s="76"/>
      <c r="D50" s="5"/>
    </row>
    <row r="51" ht="12.75" customHeight="1">
      <c r="A51" s="87" t="s">
        <v>567</v>
      </c>
      <c r="B51" s="88">
        <v>64.0</v>
      </c>
      <c r="C51" s="79" t="s">
        <v>568</v>
      </c>
      <c r="D51" s="6"/>
    </row>
    <row r="52" ht="25.5" customHeight="1">
      <c r="A52" s="87" t="s">
        <v>569</v>
      </c>
      <c r="B52" s="88">
        <v>7.0</v>
      </c>
      <c r="C52" s="72"/>
      <c r="D52" s="5" t="s">
        <v>570</v>
      </c>
    </row>
    <row r="53" ht="12.75" customHeight="1">
      <c r="A53" s="87" t="s">
        <v>571</v>
      </c>
      <c r="B53" s="88">
        <v>15.0</v>
      </c>
      <c r="C53" s="72"/>
      <c r="D53" s="5" t="s">
        <v>572</v>
      </c>
    </row>
    <row r="54" ht="12.75" customHeight="1">
      <c r="A54" s="80"/>
      <c r="B54" s="88" t="s">
        <v>573</v>
      </c>
      <c r="C54" s="72"/>
      <c r="D54" s="5" t="s">
        <v>574</v>
      </c>
    </row>
    <row r="55" ht="12.75" customHeight="1">
      <c r="A55" s="80"/>
      <c r="B55" s="88" t="s">
        <v>223</v>
      </c>
      <c r="C55" s="72"/>
      <c r="D55" s="5" t="s">
        <v>575</v>
      </c>
    </row>
    <row r="56" ht="12.75" customHeight="1">
      <c r="A56" s="80"/>
      <c r="B56" s="89">
        <v>63.0</v>
      </c>
      <c r="C56" s="72"/>
      <c r="D56" s="5"/>
    </row>
    <row r="57" ht="12.75" customHeight="1">
      <c r="A57" s="80"/>
      <c r="B57" s="88">
        <v>1.0</v>
      </c>
      <c r="C57" s="72"/>
      <c r="D57" s="5"/>
    </row>
    <row r="58" ht="14.25" customHeight="1">
      <c r="A58" s="80"/>
      <c r="B58" s="82"/>
      <c r="C58" s="72"/>
      <c r="D58" s="5"/>
    </row>
    <row r="59" ht="14.25" customHeight="1">
      <c r="A59" s="80"/>
      <c r="B59" s="82"/>
      <c r="C59" s="72"/>
      <c r="D59" s="5"/>
    </row>
    <row r="60" ht="14.25" customHeight="1">
      <c r="A60" s="83"/>
      <c r="B60" s="84"/>
      <c r="C60" s="76"/>
      <c r="D60" s="5"/>
    </row>
    <row r="61" ht="12.75" customHeight="1">
      <c r="A61" s="71" t="s">
        <v>561</v>
      </c>
      <c r="B61" s="71" t="s">
        <v>576</v>
      </c>
      <c r="C61" s="69" t="s">
        <v>577</v>
      </c>
      <c r="D61" s="90"/>
    </row>
    <row r="62" ht="25.5" customHeight="1">
      <c r="A62" s="71" t="s">
        <v>578</v>
      </c>
      <c r="B62" s="71" t="s">
        <v>403</v>
      </c>
      <c r="C62" s="72"/>
      <c r="D62" s="5" t="s">
        <v>579</v>
      </c>
    </row>
    <row r="63" ht="12.75" customHeight="1">
      <c r="A63" s="71" t="s">
        <v>580</v>
      </c>
      <c r="B63" s="71" t="s">
        <v>581</v>
      </c>
      <c r="C63" s="72"/>
      <c r="D63" s="5" t="s">
        <v>582</v>
      </c>
    </row>
    <row r="64" ht="25.5" customHeight="1">
      <c r="A64" s="71" t="s">
        <v>583</v>
      </c>
      <c r="B64" s="71" t="s">
        <v>199</v>
      </c>
      <c r="C64" s="72"/>
      <c r="D64" s="5" t="s">
        <v>584</v>
      </c>
    </row>
    <row r="65" ht="12.75" customHeight="1">
      <c r="A65" s="71" t="s">
        <v>585</v>
      </c>
      <c r="B65" s="71" t="s">
        <v>586</v>
      </c>
      <c r="C65" s="72"/>
      <c r="D65" s="5" t="s">
        <v>587</v>
      </c>
    </row>
    <row r="66" ht="76.5" customHeight="1">
      <c r="A66" s="70"/>
      <c r="B66" s="68" t="s">
        <v>588</v>
      </c>
      <c r="C66" s="72"/>
      <c r="D66" s="5" t="s">
        <v>589</v>
      </c>
    </row>
    <row r="67" ht="12.75" customHeight="1">
      <c r="A67" s="70"/>
      <c r="B67" s="71" t="s">
        <v>590</v>
      </c>
      <c r="C67" s="72"/>
      <c r="D67" s="5"/>
    </row>
    <row r="68" ht="14.25" customHeight="1">
      <c r="A68" s="70"/>
      <c r="B68" s="73"/>
      <c r="C68" s="72"/>
      <c r="D68" s="5"/>
    </row>
    <row r="69" ht="14.25" customHeight="1">
      <c r="A69" s="70"/>
      <c r="B69" s="73"/>
      <c r="C69" s="72"/>
      <c r="D69" s="5"/>
    </row>
    <row r="70" ht="14.25" customHeight="1">
      <c r="A70" s="74"/>
      <c r="B70" s="75"/>
      <c r="C70" s="76"/>
      <c r="D70" s="5"/>
    </row>
    <row r="71" ht="51.0" customHeight="1">
      <c r="A71" s="91" t="s">
        <v>591</v>
      </c>
      <c r="B71" s="92" t="s">
        <v>592</v>
      </c>
      <c r="C71" s="77" t="s">
        <v>593</v>
      </c>
      <c r="D71" s="5"/>
    </row>
    <row r="72" ht="14.25" customHeight="1">
      <c r="A72" s="80"/>
      <c r="B72" s="93"/>
      <c r="C72" s="94" t="s">
        <v>594</v>
      </c>
      <c r="D72" s="5"/>
    </row>
    <row r="73" ht="28.5" customHeight="1">
      <c r="A73" s="80"/>
      <c r="B73" s="95"/>
      <c r="C73" s="94" t="s">
        <v>595</v>
      </c>
      <c r="D73" s="5"/>
    </row>
    <row r="74" ht="14.25" customHeight="1">
      <c r="A74" s="80"/>
      <c r="B74" s="82"/>
      <c r="C74" s="94"/>
      <c r="D74" s="5"/>
    </row>
    <row r="75" ht="14.25" customHeight="1">
      <c r="A75" s="80"/>
      <c r="B75" s="96"/>
      <c r="C75" s="94"/>
      <c r="D75" s="5"/>
    </row>
    <row r="76" ht="14.25" customHeight="1">
      <c r="A76" s="80"/>
      <c r="B76" s="96"/>
      <c r="C76" s="94"/>
      <c r="D76" s="5"/>
    </row>
    <row r="77" ht="14.25" customHeight="1">
      <c r="A77" s="80"/>
      <c r="B77" s="82"/>
      <c r="C77" s="94"/>
      <c r="D77" s="5"/>
    </row>
    <row r="78" ht="14.25" customHeight="1">
      <c r="A78" s="80"/>
      <c r="B78" s="82"/>
      <c r="C78" s="94"/>
      <c r="D78" s="5"/>
    </row>
    <row r="79" ht="14.25" customHeight="1">
      <c r="A79" s="80"/>
      <c r="B79" s="82"/>
      <c r="C79" s="94"/>
      <c r="D79" s="5"/>
    </row>
    <row r="80" ht="92.25" customHeight="1">
      <c r="A80" s="83"/>
      <c r="B80" s="84"/>
      <c r="C80" s="97"/>
      <c r="D80" s="5"/>
    </row>
    <row r="81" ht="18.75" customHeight="1">
      <c r="A81" s="71" t="s">
        <v>596</v>
      </c>
      <c r="B81" s="85">
        <v>5.0</v>
      </c>
      <c r="C81" s="1" t="s">
        <v>597</v>
      </c>
      <c r="D81" s="5" t="s">
        <v>598</v>
      </c>
    </row>
    <row r="82" ht="12.75" customHeight="1">
      <c r="A82" s="71" t="s">
        <v>599</v>
      </c>
      <c r="B82" s="85" t="s">
        <v>144</v>
      </c>
      <c r="C82" s="98" t="s">
        <v>600</v>
      </c>
      <c r="D82" s="99" t="s">
        <v>601</v>
      </c>
    </row>
    <row r="83" ht="25.5" customHeight="1">
      <c r="A83" s="71" t="s">
        <v>602</v>
      </c>
      <c r="B83" s="100">
        <v>1000.0</v>
      </c>
      <c r="C83" s="101"/>
      <c r="D83" s="5" t="s">
        <v>603</v>
      </c>
    </row>
    <row r="84" ht="12.75" customHeight="1">
      <c r="A84" s="70"/>
      <c r="B84" s="100">
        <v>10.0</v>
      </c>
      <c r="C84" s="101"/>
      <c r="D84" s="5" t="s">
        <v>604</v>
      </c>
    </row>
    <row r="85" ht="12.75" customHeight="1">
      <c r="A85" s="70"/>
      <c r="B85" s="100">
        <v>80.0</v>
      </c>
      <c r="C85" s="101"/>
      <c r="D85" s="5"/>
    </row>
    <row r="86" ht="25.5" customHeight="1">
      <c r="A86" s="70"/>
      <c r="B86" s="85" t="s">
        <v>199</v>
      </c>
      <c r="C86" s="101"/>
      <c r="D86" s="5" t="s">
        <v>605</v>
      </c>
    </row>
    <row r="87" ht="12.75" customHeight="1">
      <c r="A87" s="70"/>
      <c r="B87" s="81">
        <v>36.0</v>
      </c>
      <c r="C87" s="101"/>
      <c r="D87" s="5" t="s">
        <v>606</v>
      </c>
    </row>
    <row r="88" ht="12.75" customHeight="1">
      <c r="A88" s="70"/>
      <c r="B88" s="100">
        <v>8.0</v>
      </c>
      <c r="C88" s="101"/>
      <c r="D88" s="5" t="s">
        <v>607</v>
      </c>
    </row>
    <row r="89" ht="76.5" customHeight="1">
      <c r="A89" s="70"/>
      <c r="B89" s="73"/>
      <c r="C89" s="101"/>
      <c r="D89" s="5" t="s">
        <v>608</v>
      </c>
    </row>
    <row r="90" ht="14.25" customHeight="1">
      <c r="A90" s="70"/>
      <c r="B90" s="75"/>
      <c r="C90" s="102"/>
      <c r="D90" s="5" t="s">
        <v>609</v>
      </c>
    </row>
    <row r="91" ht="14.25" customHeight="1">
      <c r="A91" s="67" t="s">
        <v>610</v>
      </c>
      <c r="B91" s="103" t="s">
        <v>611</v>
      </c>
      <c r="C91" s="79" t="s">
        <v>612</v>
      </c>
      <c r="D91" s="5"/>
    </row>
    <row r="92" ht="14.25" customHeight="1">
      <c r="A92" s="70" t="s">
        <v>613</v>
      </c>
      <c r="B92" s="104"/>
      <c r="C92" s="72"/>
      <c r="D92" s="5"/>
    </row>
    <row r="93" ht="15.75" customHeight="1">
      <c r="A93" s="80" t="s">
        <v>610</v>
      </c>
      <c r="B93" s="105" t="s">
        <v>611</v>
      </c>
      <c r="C93" s="72"/>
      <c r="D93" s="5"/>
    </row>
    <row r="94" ht="14.25" customHeight="1">
      <c r="A94" s="80" t="s">
        <v>614</v>
      </c>
      <c r="B94" s="106"/>
      <c r="C94" s="72"/>
      <c r="D94" s="5"/>
    </row>
    <row r="95" ht="14.25" customHeight="1">
      <c r="A95" s="80" t="s">
        <v>615</v>
      </c>
      <c r="B95" s="107"/>
      <c r="C95" s="72"/>
      <c r="D95" s="5"/>
    </row>
    <row r="96" ht="14.25" customHeight="1">
      <c r="A96" s="70" t="s">
        <v>610</v>
      </c>
      <c r="B96" s="108" t="s">
        <v>616</v>
      </c>
      <c r="C96" s="72"/>
      <c r="D96" s="5"/>
    </row>
    <row r="97" ht="14.25" customHeight="1">
      <c r="A97" s="70"/>
      <c r="B97" s="73"/>
      <c r="C97" s="72"/>
      <c r="D97" s="5"/>
    </row>
    <row r="98" ht="14.25" customHeight="1">
      <c r="A98" s="70"/>
      <c r="B98" s="73"/>
      <c r="C98" s="72"/>
      <c r="D98" s="5"/>
    </row>
    <row r="99" ht="14.25" customHeight="1">
      <c r="A99" s="74"/>
      <c r="B99" s="73"/>
      <c r="C99" s="72"/>
      <c r="D99" s="5"/>
    </row>
    <row r="100" ht="14.25" customHeight="1">
      <c r="A100" s="109"/>
      <c r="B100" s="75"/>
      <c r="C100" s="76"/>
      <c r="D100" s="5"/>
    </row>
    <row r="101" ht="14.25" customHeight="1">
      <c r="A101" s="80" t="s">
        <v>617</v>
      </c>
      <c r="B101" s="92">
        <v>-212.0</v>
      </c>
      <c r="C101" s="79" t="s">
        <v>618</v>
      </c>
      <c r="D101" s="5"/>
    </row>
    <row r="102" ht="14.25" customHeight="1">
      <c r="A102" s="80" t="s">
        <v>619</v>
      </c>
      <c r="B102" s="93">
        <v>-5.0</v>
      </c>
      <c r="C102" s="72"/>
      <c r="D102" s="5"/>
    </row>
    <row r="103" ht="15.75" customHeight="1">
      <c r="A103" s="80" t="s">
        <v>620</v>
      </c>
      <c r="B103" s="95">
        <v>-12.0</v>
      </c>
      <c r="C103" s="72"/>
      <c r="D103" s="5"/>
    </row>
    <row r="104" ht="14.25" customHeight="1">
      <c r="A104" s="80" t="s">
        <v>621</v>
      </c>
      <c r="B104" s="110" t="s">
        <v>622</v>
      </c>
      <c r="C104" s="72"/>
      <c r="D104" s="5"/>
    </row>
    <row r="105" ht="14.25" customHeight="1">
      <c r="A105" s="80"/>
      <c r="B105" s="111">
        <v>-207.0</v>
      </c>
      <c r="C105" s="72"/>
      <c r="D105" s="5"/>
    </row>
    <row r="106" ht="14.25" customHeight="1">
      <c r="A106" s="80"/>
      <c r="B106" s="82">
        <v>-40.0</v>
      </c>
      <c r="C106" s="72"/>
      <c r="D106" s="5"/>
    </row>
    <row r="107" ht="14.25" customHeight="1">
      <c r="A107" s="80"/>
      <c r="B107" s="82">
        <v>-200.0</v>
      </c>
      <c r="C107" s="72"/>
      <c r="D107" s="5"/>
    </row>
    <row r="108" ht="14.25" customHeight="1">
      <c r="A108" s="80"/>
      <c r="B108" s="82">
        <v>-1.0</v>
      </c>
      <c r="C108" s="72"/>
      <c r="D108" s="5"/>
    </row>
    <row r="109" ht="14.25" customHeight="1">
      <c r="A109" s="80"/>
      <c r="B109" s="82">
        <v>-480.0</v>
      </c>
      <c r="C109" s="72"/>
      <c r="D109" s="5"/>
    </row>
    <row r="110" ht="14.25" customHeight="1">
      <c r="A110" s="83"/>
      <c r="B110" s="84"/>
      <c r="C110" s="76"/>
      <c r="D110" s="5"/>
    </row>
    <row r="111" ht="14.25" customHeight="1">
      <c r="A111" s="67"/>
      <c r="B111" s="103"/>
      <c r="C111" s="69"/>
      <c r="D111" s="5"/>
    </row>
    <row r="112" ht="14.25" customHeight="1">
      <c r="A112" s="70"/>
      <c r="B112" s="104"/>
      <c r="C112" s="72"/>
      <c r="D112" s="5"/>
    </row>
    <row r="113" ht="15.75" customHeight="1">
      <c r="A113" s="70"/>
      <c r="B113" s="105"/>
      <c r="C113" s="72"/>
      <c r="D113" s="5"/>
    </row>
    <row r="114" ht="14.25" customHeight="1">
      <c r="A114" s="70"/>
      <c r="B114" s="73"/>
      <c r="C114" s="72"/>
      <c r="D114" s="5"/>
    </row>
    <row r="115" ht="14.25" customHeight="1">
      <c r="A115" s="70"/>
      <c r="B115" s="107"/>
      <c r="C115" s="72"/>
      <c r="D115" s="5"/>
    </row>
    <row r="116" ht="14.25" customHeight="1">
      <c r="A116" s="70"/>
      <c r="B116" s="107"/>
      <c r="C116" s="72"/>
      <c r="D116" s="5"/>
    </row>
    <row r="117" ht="14.25" customHeight="1">
      <c r="A117" s="70"/>
      <c r="B117" s="73"/>
      <c r="C117" s="72"/>
      <c r="D117" s="5"/>
    </row>
    <row r="118" ht="14.25" customHeight="1">
      <c r="A118" s="70"/>
      <c r="B118" s="73"/>
      <c r="C118" s="72"/>
      <c r="D118" s="5"/>
    </row>
    <row r="119" ht="14.25" customHeight="1">
      <c r="A119" s="70"/>
      <c r="B119" s="73"/>
      <c r="C119" s="72"/>
      <c r="D119" s="5"/>
    </row>
    <row r="120" ht="14.25" customHeight="1">
      <c r="A120" s="74"/>
      <c r="B120" s="75"/>
      <c r="C120" s="76"/>
      <c r="D120" s="5"/>
    </row>
    <row r="121" ht="14.25" customHeight="1">
      <c r="A121" s="112"/>
      <c r="B121" s="92"/>
      <c r="C121" s="79"/>
      <c r="D121" s="5"/>
    </row>
    <row r="122" ht="14.25" customHeight="1">
      <c r="A122" s="80"/>
      <c r="B122" s="93"/>
      <c r="C122" s="72"/>
      <c r="D122" s="5"/>
    </row>
    <row r="123" ht="15.75" customHeight="1">
      <c r="A123" s="80"/>
      <c r="B123" s="95"/>
      <c r="C123" s="72"/>
      <c r="D123" s="5"/>
    </row>
    <row r="124" ht="14.25" customHeight="1">
      <c r="A124" s="80"/>
      <c r="B124" s="82"/>
      <c r="C124" s="72"/>
      <c r="D124" s="5"/>
    </row>
    <row r="125" ht="14.25" customHeight="1">
      <c r="A125" s="80"/>
      <c r="B125" s="96"/>
      <c r="C125" s="72"/>
      <c r="D125" s="5"/>
    </row>
    <row r="126" ht="14.25" customHeight="1">
      <c r="A126" s="80"/>
      <c r="B126" s="96"/>
      <c r="C126" s="72"/>
      <c r="D126" s="5"/>
    </row>
    <row r="127" ht="14.25" customHeight="1">
      <c r="A127" s="80"/>
      <c r="B127" s="82"/>
      <c r="C127" s="72"/>
      <c r="D127" s="5"/>
    </row>
    <row r="128" ht="14.25" customHeight="1">
      <c r="A128" s="80"/>
      <c r="B128" s="82"/>
      <c r="C128" s="72"/>
      <c r="D128" s="5"/>
    </row>
    <row r="129" ht="14.25" customHeight="1">
      <c r="A129" s="80"/>
      <c r="B129" s="82"/>
      <c r="C129" s="72"/>
      <c r="D129" s="5"/>
    </row>
    <row r="130" ht="14.25" customHeight="1">
      <c r="A130" s="83"/>
      <c r="B130" s="84"/>
      <c r="C130" s="76"/>
      <c r="D130" s="5"/>
    </row>
    <row r="131" ht="14.25" customHeight="1">
      <c r="A131" s="67"/>
      <c r="B131" s="103"/>
      <c r="C131" s="69"/>
      <c r="D131" s="5"/>
    </row>
    <row r="132" ht="14.25" customHeight="1">
      <c r="A132" s="70"/>
      <c r="B132" s="104"/>
      <c r="C132" s="72"/>
      <c r="D132" s="5"/>
    </row>
    <row r="133" ht="15.75" customHeight="1">
      <c r="A133" s="70"/>
      <c r="B133" s="105"/>
      <c r="C133" s="72"/>
      <c r="D133" s="5"/>
    </row>
    <row r="134" ht="14.25" customHeight="1">
      <c r="A134" s="70"/>
      <c r="B134" s="73"/>
      <c r="C134" s="72"/>
      <c r="D134" s="5"/>
    </row>
    <row r="135" ht="14.25" customHeight="1">
      <c r="A135" s="70"/>
      <c r="B135" s="107"/>
      <c r="C135" s="72"/>
      <c r="D135" s="5"/>
    </row>
    <row r="136" ht="14.25" customHeight="1">
      <c r="A136" s="70"/>
      <c r="B136" s="107"/>
      <c r="C136" s="72"/>
      <c r="D136" s="5"/>
    </row>
    <row r="137" ht="14.25" customHeight="1">
      <c r="A137" s="70"/>
      <c r="B137" s="73"/>
      <c r="C137" s="72"/>
      <c r="D137" s="5"/>
    </row>
    <row r="138" ht="14.25" customHeight="1">
      <c r="A138" s="70"/>
      <c r="B138" s="73"/>
      <c r="C138" s="72"/>
      <c r="D138" s="5"/>
    </row>
    <row r="139" ht="14.25" customHeight="1">
      <c r="A139" s="70"/>
      <c r="B139" s="73"/>
      <c r="C139" s="72"/>
      <c r="D139" s="5"/>
    </row>
    <row r="140" ht="14.25" customHeight="1">
      <c r="A140" s="74"/>
      <c r="B140" s="75"/>
      <c r="C140" s="76"/>
      <c r="D140" s="5"/>
    </row>
    <row r="141" ht="14.25" customHeight="1">
      <c r="A141" s="112"/>
      <c r="B141" s="92"/>
      <c r="C141" s="79"/>
      <c r="D141" s="5"/>
    </row>
    <row r="142" ht="14.25" customHeight="1">
      <c r="A142" s="80"/>
      <c r="B142" s="93"/>
      <c r="C142" s="72"/>
      <c r="D142" s="5"/>
    </row>
    <row r="143" ht="15.75" customHeight="1">
      <c r="A143" s="80"/>
      <c r="B143" s="95"/>
      <c r="C143" s="72"/>
      <c r="D143" s="5"/>
    </row>
    <row r="144" ht="14.25" customHeight="1">
      <c r="A144" s="80"/>
      <c r="B144" s="82"/>
      <c r="C144" s="72"/>
      <c r="D144" s="5"/>
    </row>
    <row r="145" ht="14.25" customHeight="1">
      <c r="A145" s="80"/>
      <c r="B145" s="96"/>
      <c r="C145" s="72"/>
      <c r="D145" s="5"/>
    </row>
    <row r="146" ht="14.25" customHeight="1">
      <c r="A146" s="80"/>
      <c r="B146" s="96"/>
      <c r="C146" s="72"/>
      <c r="D146" s="5"/>
    </row>
    <row r="147" ht="14.25" customHeight="1">
      <c r="A147" s="80"/>
      <c r="B147" s="82"/>
      <c r="C147" s="72"/>
      <c r="D147" s="5"/>
    </row>
    <row r="148" ht="14.25" customHeight="1">
      <c r="A148" s="80"/>
      <c r="B148" s="82"/>
      <c r="C148" s="72"/>
      <c r="D148" s="5"/>
    </row>
    <row r="149" ht="14.25" customHeight="1">
      <c r="A149" s="80"/>
      <c r="B149" s="82"/>
      <c r="C149" s="72"/>
      <c r="D149" s="5"/>
    </row>
    <row r="150" ht="14.25" customHeight="1">
      <c r="A150" s="83"/>
      <c r="B150" s="84"/>
      <c r="C150" s="76"/>
      <c r="D150" s="5"/>
    </row>
    <row r="151" ht="14.25" customHeight="1">
      <c r="A151" s="67"/>
      <c r="B151" s="103"/>
      <c r="C151" s="69"/>
      <c r="D151" s="5"/>
    </row>
    <row r="152" ht="14.25" customHeight="1">
      <c r="A152" s="70"/>
      <c r="B152" s="104"/>
      <c r="C152" s="72"/>
      <c r="D152" s="5"/>
    </row>
    <row r="153" ht="15.75" customHeight="1">
      <c r="A153" s="70"/>
      <c r="B153" s="105"/>
      <c r="C153" s="72"/>
      <c r="D153" s="5"/>
    </row>
    <row r="154" ht="14.25" customHeight="1">
      <c r="A154" s="70"/>
      <c r="B154" s="73"/>
      <c r="C154" s="72"/>
      <c r="D154" s="5"/>
    </row>
    <row r="155" ht="14.25" customHeight="1">
      <c r="A155" s="70"/>
      <c r="B155" s="107"/>
      <c r="C155" s="72"/>
      <c r="D155" s="5"/>
    </row>
    <row r="156" ht="14.25" customHeight="1">
      <c r="A156" s="70"/>
      <c r="B156" s="107"/>
      <c r="C156" s="72"/>
      <c r="D156" s="5"/>
    </row>
    <row r="157" ht="14.25" customHeight="1">
      <c r="A157" s="70"/>
      <c r="B157" s="73"/>
      <c r="C157" s="72"/>
      <c r="D157" s="5"/>
    </row>
    <row r="158" ht="14.25" customHeight="1">
      <c r="A158" s="70"/>
      <c r="B158" s="73"/>
      <c r="C158" s="72"/>
      <c r="D158" s="5"/>
    </row>
    <row r="159" ht="14.25" customHeight="1">
      <c r="A159" s="70"/>
      <c r="B159" s="73"/>
      <c r="C159" s="72"/>
      <c r="D159" s="5"/>
    </row>
    <row r="160" ht="14.25" customHeight="1">
      <c r="A160" s="74"/>
      <c r="B160" s="75"/>
      <c r="C160" s="76"/>
      <c r="D160" s="5"/>
    </row>
    <row r="161" ht="14.25" customHeight="1">
      <c r="A161" s="112"/>
      <c r="B161" s="92"/>
      <c r="C161" s="79"/>
      <c r="D161" s="5"/>
    </row>
    <row r="162" ht="14.25" customHeight="1">
      <c r="A162" s="80"/>
      <c r="B162" s="93"/>
      <c r="C162" s="72"/>
      <c r="D162" s="5"/>
    </row>
    <row r="163" ht="15.75" customHeight="1">
      <c r="A163" s="80"/>
      <c r="B163" s="95"/>
      <c r="C163" s="72"/>
      <c r="D163" s="5"/>
    </row>
    <row r="164" ht="14.25" customHeight="1">
      <c r="A164" s="80"/>
      <c r="B164" s="82"/>
      <c r="C164" s="72"/>
      <c r="D164" s="5"/>
    </row>
    <row r="165" ht="14.25" customHeight="1">
      <c r="A165" s="80"/>
      <c r="B165" s="96"/>
      <c r="C165" s="72"/>
      <c r="D165" s="5"/>
    </row>
    <row r="166" ht="14.25" customHeight="1">
      <c r="A166" s="80"/>
      <c r="B166" s="96"/>
      <c r="C166" s="72"/>
      <c r="D166" s="5"/>
    </row>
    <row r="167" ht="14.25" customHeight="1">
      <c r="A167" s="80"/>
      <c r="B167" s="82"/>
      <c r="C167" s="72"/>
      <c r="D167" s="5"/>
    </row>
    <row r="168" ht="14.25" customHeight="1">
      <c r="A168" s="80"/>
      <c r="B168" s="82"/>
      <c r="C168" s="72"/>
      <c r="D168" s="5"/>
    </row>
    <row r="169" ht="14.25" customHeight="1">
      <c r="A169" s="80"/>
      <c r="B169" s="82"/>
      <c r="C169" s="72"/>
      <c r="D169" s="5"/>
    </row>
    <row r="170" ht="14.25" customHeight="1">
      <c r="A170" s="83"/>
      <c r="B170" s="84"/>
      <c r="C170" s="76"/>
      <c r="D170" s="5"/>
    </row>
    <row r="171" ht="14.25" customHeight="1">
      <c r="A171" s="67"/>
      <c r="B171" s="103"/>
      <c r="C171" s="69"/>
      <c r="D171" s="5"/>
    </row>
    <row r="172" ht="14.25" customHeight="1">
      <c r="A172" s="70"/>
      <c r="B172" s="104"/>
      <c r="C172" s="72"/>
      <c r="D172" s="5"/>
    </row>
    <row r="173" ht="15.75" customHeight="1">
      <c r="A173" s="70"/>
      <c r="B173" s="105"/>
      <c r="C173" s="72"/>
      <c r="D173" s="5"/>
    </row>
    <row r="174" ht="14.25" customHeight="1">
      <c r="A174" s="70"/>
      <c r="B174" s="73"/>
      <c r="C174" s="72"/>
      <c r="D174" s="5"/>
    </row>
    <row r="175" ht="14.25" customHeight="1">
      <c r="A175" s="70"/>
      <c r="B175" s="107"/>
      <c r="C175" s="72"/>
      <c r="D175" s="5"/>
    </row>
    <row r="176" ht="14.25" customHeight="1">
      <c r="A176" s="70"/>
      <c r="B176" s="107"/>
      <c r="C176" s="72"/>
      <c r="D176" s="5"/>
    </row>
    <row r="177" ht="14.25" customHeight="1">
      <c r="A177" s="70"/>
      <c r="B177" s="73"/>
      <c r="C177" s="72"/>
      <c r="D177" s="5"/>
    </row>
    <row r="178" ht="14.25" customHeight="1">
      <c r="A178" s="70"/>
      <c r="B178" s="73"/>
      <c r="C178" s="72"/>
      <c r="D178" s="5"/>
    </row>
    <row r="179" ht="14.25" customHeight="1">
      <c r="A179" s="70"/>
      <c r="B179" s="73"/>
      <c r="C179" s="72"/>
      <c r="D179" s="5"/>
    </row>
    <row r="180" ht="14.25" customHeight="1">
      <c r="A180" s="74"/>
      <c r="B180" s="75"/>
      <c r="C180" s="76"/>
      <c r="D180" s="5"/>
    </row>
    <row r="181" ht="14.25" customHeight="1">
      <c r="A181" s="112"/>
      <c r="B181" s="92"/>
      <c r="C181" s="79"/>
      <c r="D181" s="5"/>
    </row>
    <row r="182" ht="14.25" customHeight="1">
      <c r="A182" s="80"/>
      <c r="B182" s="93"/>
      <c r="C182" s="72"/>
      <c r="D182" s="5"/>
    </row>
    <row r="183" ht="15.75" customHeight="1">
      <c r="A183" s="80"/>
      <c r="B183" s="95"/>
      <c r="C183" s="72"/>
      <c r="D183" s="5"/>
    </row>
    <row r="184" ht="14.25" customHeight="1">
      <c r="A184" s="80"/>
      <c r="B184" s="82"/>
      <c r="C184" s="72"/>
      <c r="D184" s="5"/>
    </row>
    <row r="185" ht="14.25" customHeight="1">
      <c r="A185" s="80"/>
      <c r="B185" s="96"/>
      <c r="C185" s="72"/>
      <c r="D185" s="5"/>
    </row>
    <row r="186" ht="14.25" customHeight="1">
      <c r="A186" s="80"/>
      <c r="B186" s="96"/>
      <c r="C186" s="72"/>
      <c r="D186" s="5"/>
    </row>
    <row r="187" ht="14.25" customHeight="1">
      <c r="A187" s="80"/>
      <c r="B187" s="82"/>
      <c r="C187" s="72"/>
      <c r="D187" s="5"/>
    </row>
    <row r="188" ht="14.25" customHeight="1">
      <c r="A188" s="80"/>
      <c r="B188" s="82"/>
      <c r="C188" s="72"/>
      <c r="D188" s="5"/>
    </row>
    <row r="189" ht="14.25" customHeight="1">
      <c r="A189" s="80"/>
      <c r="B189" s="82"/>
      <c r="C189" s="72"/>
      <c r="D189" s="5"/>
    </row>
    <row r="190" ht="14.25" customHeight="1">
      <c r="A190" s="83"/>
      <c r="B190" s="84"/>
      <c r="C190" s="76"/>
      <c r="D190" s="5"/>
    </row>
    <row r="191" ht="14.25" customHeight="1">
      <c r="A191" s="67"/>
      <c r="B191" s="103"/>
      <c r="C191" s="69"/>
      <c r="D191" s="5"/>
    </row>
    <row r="192" ht="14.25" customHeight="1">
      <c r="A192" s="70"/>
      <c r="B192" s="104"/>
      <c r="C192" s="72"/>
      <c r="D192" s="5"/>
    </row>
    <row r="193" ht="15.75" customHeight="1">
      <c r="A193" s="70"/>
      <c r="B193" s="105"/>
      <c r="C193" s="72"/>
      <c r="D193" s="5"/>
    </row>
    <row r="194" ht="14.25" customHeight="1">
      <c r="A194" s="70"/>
      <c r="B194" s="73"/>
      <c r="C194" s="72"/>
      <c r="D194" s="5"/>
    </row>
    <row r="195" ht="14.25" customHeight="1">
      <c r="A195" s="70"/>
      <c r="B195" s="107"/>
      <c r="C195" s="72"/>
      <c r="D195" s="5"/>
    </row>
    <row r="196" ht="14.25" customHeight="1">
      <c r="A196" s="70"/>
      <c r="B196" s="107"/>
      <c r="C196" s="72"/>
      <c r="D196" s="5"/>
    </row>
    <row r="197" ht="14.25" customHeight="1">
      <c r="A197" s="70"/>
      <c r="B197" s="73"/>
      <c r="C197" s="72"/>
      <c r="D197" s="5"/>
    </row>
    <row r="198" ht="14.25" customHeight="1">
      <c r="A198" s="70"/>
      <c r="B198" s="73"/>
      <c r="C198" s="72"/>
      <c r="D198" s="5"/>
    </row>
    <row r="199" ht="14.25" customHeight="1">
      <c r="A199" s="70"/>
      <c r="B199" s="73"/>
      <c r="C199" s="72"/>
      <c r="D199" s="5"/>
    </row>
    <row r="200" ht="14.25" customHeight="1">
      <c r="A200" s="74"/>
      <c r="B200" s="75"/>
      <c r="C200" s="76"/>
      <c r="D200" s="5"/>
    </row>
    <row r="201" ht="14.25" customHeight="1">
      <c r="A201" s="112"/>
      <c r="B201" s="92"/>
      <c r="C201" s="79"/>
      <c r="D201" s="5"/>
    </row>
    <row r="202" ht="14.25" customHeight="1">
      <c r="A202" s="80"/>
      <c r="B202" s="93"/>
      <c r="C202" s="72"/>
      <c r="D202" s="5"/>
    </row>
    <row r="203" ht="15.75" customHeight="1">
      <c r="A203" s="80"/>
      <c r="B203" s="95"/>
      <c r="C203" s="72"/>
      <c r="D203" s="5"/>
    </row>
    <row r="204" ht="14.25" customHeight="1">
      <c r="A204" s="80"/>
      <c r="B204" s="82"/>
      <c r="C204" s="72"/>
      <c r="D204" s="5"/>
    </row>
    <row r="205" ht="14.25" customHeight="1">
      <c r="A205" s="80"/>
      <c r="B205" s="96"/>
      <c r="C205" s="72"/>
      <c r="D205" s="5"/>
    </row>
    <row r="206" ht="14.25" customHeight="1">
      <c r="A206" s="80"/>
      <c r="B206" s="96"/>
      <c r="C206" s="72"/>
      <c r="D206" s="5"/>
    </row>
    <row r="207" ht="14.25" customHeight="1">
      <c r="A207" s="80"/>
      <c r="B207" s="82"/>
      <c r="C207" s="72"/>
      <c r="D207" s="5"/>
    </row>
    <row r="208" ht="14.25" customHeight="1">
      <c r="A208" s="80"/>
      <c r="B208" s="82"/>
      <c r="C208" s="72"/>
      <c r="D208" s="5"/>
    </row>
    <row r="209" ht="14.25" customHeight="1">
      <c r="A209" s="80"/>
      <c r="B209" s="82"/>
      <c r="C209" s="120"/>
      <c r="D209" s="5"/>
    </row>
    <row r="210" ht="15.75" customHeight="1">
      <c r="A210" s="7"/>
      <c r="B210" s="7"/>
      <c r="C210" s="7"/>
      <c r="D210" s="7"/>
    </row>
    <row r="211" ht="15.75" customHeight="1">
      <c r="A211" s="7"/>
      <c r="B211" s="7"/>
      <c r="C211" s="7"/>
      <c r="D211" s="7"/>
    </row>
    <row r="212" ht="15.75" customHeight="1">
      <c r="A212" s="7"/>
      <c r="B212" s="7"/>
      <c r="C212" s="7"/>
      <c r="D212" s="7"/>
    </row>
    <row r="213" ht="15.75" customHeight="1">
      <c r="A213" s="7"/>
      <c r="B213" s="7"/>
      <c r="C213" s="7"/>
      <c r="D213" s="7"/>
    </row>
    <row r="214" ht="15.75" customHeight="1">
      <c r="A214" s="7"/>
      <c r="B214" s="7"/>
      <c r="C214" s="7"/>
      <c r="D214" s="7"/>
    </row>
    <row r="215" ht="15.75" customHeight="1">
      <c r="A215" s="7"/>
      <c r="B215" s="7"/>
      <c r="C215" s="7"/>
      <c r="D215" s="7"/>
    </row>
    <row r="216" ht="15.75" customHeight="1">
      <c r="A216" s="7"/>
      <c r="B216" s="7"/>
      <c r="C216" s="7"/>
      <c r="D216" s="7"/>
    </row>
    <row r="217" ht="15.75" customHeight="1">
      <c r="A217" s="7"/>
      <c r="B217" s="7"/>
      <c r="C217" s="7"/>
      <c r="D217" s="7"/>
    </row>
    <row r="218" ht="15.75" customHeight="1">
      <c r="A218" s="7"/>
      <c r="B218" s="7"/>
      <c r="C218" s="7"/>
      <c r="D218" s="7"/>
    </row>
    <row r="219" ht="15.75" customHeight="1">
      <c r="A219" s="7"/>
      <c r="B219" s="7"/>
      <c r="C219" s="7"/>
      <c r="D219" s="7"/>
    </row>
    <row r="220" ht="15.75" customHeight="1">
      <c r="A220" s="7"/>
      <c r="B220" s="7"/>
      <c r="C220" s="7"/>
      <c r="D220" s="7"/>
    </row>
    <row r="221" ht="15.75" customHeight="1">
      <c r="A221" s="7"/>
      <c r="B221" s="7"/>
      <c r="C221" s="7"/>
      <c r="D221" s="7"/>
    </row>
    <row r="222" ht="15.75" customHeight="1">
      <c r="A222" s="7"/>
      <c r="B222" s="7"/>
      <c r="C222" s="7"/>
      <c r="D222" s="7"/>
    </row>
    <row r="223" ht="15.75" customHeight="1">
      <c r="A223" s="7"/>
      <c r="B223" s="7"/>
      <c r="C223" s="7"/>
      <c r="D223" s="7"/>
    </row>
    <row r="224" ht="15.75" customHeight="1">
      <c r="A224" s="7"/>
      <c r="B224" s="7"/>
      <c r="C224" s="7"/>
      <c r="D224" s="7"/>
    </row>
    <row r="225" ht="15.75" customHeight="1">
      <c r="A225" s="7"/>
      <c r="B225" s="7"/>
      <c r="C225" s="7"/>
      <c r="D225" s="7"/>
    </row>
    <row r="226" ht="15.75" customHeight="1">
      <c r="A226" s="7"/>
      <c r="B226" s="7"/>
      <c r="C226" s="7"/>
      <c r="D226" s="7"/>
    </row>
    <row r="227" ht="15.75" customHeight="1">
      <c r="A227" s="7"/>
      <c r="B227" s="7"/>
      <c r="C227" s="7"/>
      <c r="D227" s="7"/>
    </row>
    <row r="228" ht="15.75" customHeight="1">
      <c r="A228" s="7"/>
      <c r="B228" s="7"/>
      <c r="C228" s="7"/>
      <c r="D228" s="7"/>
    </row>
    <row r="229" ht="15.75" customHeight="1">
      <c r="A229" s="7"/>
      <c r="B229" s="7"/>
      <c r="C229" s="7"/>
      <c r="D229" s="7"/>
    </row>
    <row r="230" ht="15.75" customHeight="1">
      <c r="A230" s="7"/>
      <c r="B230" s="7"/>
      <c r="C230" s="7"/>
      <c r="D230" s="7"/>
    </row>
    <row r="231" ht="15.75" customHeight="1">
      <c r="A231" s="7"/>
      <c r="B231" s="7"/>
      <c r="C231" s="7"/>
      <c r="D231" s="7"/>
    </row>
    <row r="232" ht="15.75" customHeight="1">
      <c r="A232" s="7"/>
      <c r="B232" s="7"/>
      <c r="C232" s="7"/>
      <c r="D232" s="7"/>
    </row>
    <row r="233" ht="15.75" customHeight="1">
      <c r="A233" s="7"/>
      <c r="B233" s="7"/>
      <c r="C233" s="7"/>
      <c r="D233" s="7"/>
    </row>
    <row r="234" ht="15.75" customHeight="1">
      <c r="A234" s="7"/>
      <c r="B234" s="7"/>
      <c r="C234" s="7"/>
      <c r="D234" s="7"/>
    </row>
    <row r="235" ht="15.75" customHeight="1">
      <c r="A235" s="7"/>
      <c r="B235" s="7"/>
      <c r="C235" s="7"/>
      <c r="D235" s="7"/>
    </row>
    <row r="236" ht="15.75" customHeight="1">
      <c r="A236" s="7"/>
      <c r="B236" s="7"/>
      <c r="C236" s="7"/>
      <c r="D236" s="7"/>
    </row>
    <row r="237" ht="15.75" customHeight="1">
      <c r="A237" s="7"/>
      <c r="B237" s="7"/>
      <c r="C237" s="7"/>
      <c r="D237" s="7"/>
    </row>
    <row r="238" ht="15.75" customHeight="1">
      <c r="A238" s="7"/>
      <c r="B238" s="7"/>
      <c r="C238" s="7"/>
      <c r="D238" s="7"/>
    </row>
    <row r="239" ht="15.75" customHeight="1">
      <c r="A239" s="7"/>
      <c r="B239" s="7"/>
      <c r="C239" s="7"/>
      <c r="D239" s="7"/>
    </row>
    <row r="240" ht="15.75" customHeight="1">
      <c r="A240" s="7"/>
      <c r="B240" s="7"/>
      <c r="C240" s="7"/>
      <c r="D240" s="7"/>
    </row>
    <row r="241" ht="15.75" customHeight="1">
      <c r="A241" s="7"/>
      <c r="B241" s="7"/>
      <c r="C241" s="7"/>
      <c r="D241" s="7"/>
    </row>
    <row r="242" ht="15.75" customHeight="1">
      <c r="A242" s="7"/>
      <c r="B242" s="7"/>
      <c r="C242" s="7"/>
      <c r="D242" s="7"/>
    </row>
    <row r="243" ht="15.75" customHeight="1">
      <c r="A243" s="7"/>
      <c r="B243" s="7"/>
      <c r="C243" s="7"/>
      <c r="D243" s="7"/>
    </row>
    <row r="244" ht="15.75" customHeight="1">
      <c r="A244" s="7"/>
      <c r="B244" s="7"/>
      <c r="C244" s="7"/>
      <c r="D244" s="7"/>
    </row>
    <row r="245" ht="15.75" customHeight="1">
      <c r="A245" s="7"/>
      <c r="B245" s="7"/>
      <c r="C245" s="7"/>
      <c r="D245" s="7"/>
    </row>
    <row r="246" ht="15.75" customHeight="1">
      <c r="A246" s="7"/>
      <c r="B246" s="7"/>
      <c r="C246" s="7"/>
      <c r="D246" s="7"/>
    </row>
    <row r="247" ht="15.75" customHeight="1">
      <c r="A247" s="7"/>
      <c r="B247" s="7"/>
      <c r="C247" s="7"/>
      <c r="D247" s="7"/>
    </row>
    <row r="248" ht="15.75" customHeight="1">
      <c r="A248" s="7"/>
      <c r="B248" s="7"/>
      <c r="C248" s="7"/>
      <c r="D248" s="7"/>
    </row>
    <row r="249" ht="15.75" customHeight="1">
      <c r="A249" s="7"/>
      <c r="B249" s="7"/>
      <c r="C249" s="7"/>
      <c r="D249" s="7"/>
    </row>
    <row r="250" ht="15.75" customHeight="1">
      <c r="A250" s="7"/>
      <c r="B250" s="7"/>
      <c r="C250" s="7"/>
      <c r="D250" s="7"/>
    </row>
    <row r="251" ht="15.75" customHeight="1">
      <c r="A251" s="7"/>
      <c r="B251" s="7"/>
      <c r="C251" s="7"/>
      <c r="D251" s="7"/>
    </row>
    <row r="252" ht="15.75" customHeight="1">
      <c r="A252" s="7"/>
      <c r="B252" s="7"/>
      <c r="C252" s="7"/>
      <c r="D252" s="7"/>
    </row>
    <row r="253" ht="15.75" customHeight="1">
      <c r="A253" s="7"/>
      <c r="B253" s="7"/>
      <c r="C253" s="7"/>
      <c r="D253" s="7"/>
    </row>
    <row r="254" ht="15.75" customHeight="1">
      <c r="A254" s="7"/>
      <c r="B254" s="7"/>
      <c r="C254" s="7"/>
      <c r="D254" s="7"/>
    </row>
    <row r="255" ht="15.75" customHeight="1">
      <c r="A255" s="7"/>
      <c r="B255" s="7"/>
      <c r="C255" s="7"/>
      <c r="D255" s="7"/>
    </row>
    <row r="256" ht="15.75" customHeight="1">
      <c r="A256" s="7"/>
      <c r="B256" s="7"/>
      <c r="C256" s="7"/>
      <c r="D256" s="7"/>
    </row>
    <row r="257" ht="15.75" customHeight="1">
      <c r="A257" s="7"/>
      <c r="B257" s="7"/>
      <c r="C257" s="7"/>
      <c r="D257" s="7"/>
    </row>
    <row r="258" ht="15.75" customHeight="1">
      <c r="A258" s="7"/>
      <c r="B258" s="7"/>
      <c r="C258" s="7"/>
      <c r="D258" s="7"/>
    </row>
    <row r="259" ht="15.75" customHeight="1">
      <c r="A259" s="7"/>
      <c r="B259" s="7"/>
      <c r="C259" s="7"/>
      <c r="D259" s="7"/>
    </row>
    <row r="260" ht="15.75" customHeight="1">
      <c r="A260" s="7"/>
      <c r="B260" s="7"/>
      <c r="C260" s="7"/>
      <c r="D260" s="7"/>
    </row>
    <row r="261" ht="15.75" customHeight="1">
      <c r="A261" s="7"/>
      <c r="B261" s="7"/>
      <c r="C261" s="7"/>
      <c r="D261" s="7"/>
    </row>
    <row r="262" ht="15.75" customHeight="1">
      <c r="A262" s="7"/>
      <c r="B262" s="7"/>
      <c r="C262" s="7"/>
      <c r="D262" s="7"/>
    </row>
    <row r="263" ht="15.75" customHeight="1">
      <c r="A263" s="7"/>
      <c r="B263" s="7"/>
      <c r="C263" s="7"/>
      <c r="D263" s="7"/>
    </row>
    <row r="264" ht="15.75" customHeight="1">
      <c r="A264" s="7"/>
      <c r="B264" s="7"/>
      <c r="C264" s="7"/>
      <c r="D264" s="7"/>
    </row>
    <row r="265" ht="15.75" customHeight="1">
      <c r="A265" s="7"/>
      <c r="B265" s="7"/>
      <c r="C265" s="7"/>
      <c r="D265" s="7"/>
    </row>
    <row r="266" ht="15.75" customHeight="1">
      <c r="A266" s="7"/>
      <c r="B266" s="7"/>
      <c r="C266" s="7"/>
      <c r="D266" s="7"/>
    </row>
    <row r="267" ht="15.75" customHeight="1">
      <c r="A267" s="7"/>
      <c r="B267" s="7"/>
      <c r="C267" s="7"/>
      <c r="D267" s="7"/>
    </row>
    <row r="268" ht="15.75" customHeight="1">
      <c r="A268" s="7"/>
      <c r="B268" s="7"/>
      <c r="C268" s="7"/>
      <c r="D268" s="7"/>
    </row>
    <row r="269" ht="15.75" customHeight="1">
      <c r="A269" s="7"/>
      <c r="B269" s="7"/>
      <c r="C269" s="7"/>
      <c r="D269" s="7"/>
    </row>
    <row r="270" ht="15.75" customHeight="1">
      <c r="A270" s="7"/>
      <c r="B270" s="7"/>
      <c r="C270" s="7"/>
      <c r="D270" s="7"/>
    </row>
    <row r="271" ht="15.75" customHeight="1">
      <c r="A271" s="7"/>
      <c r="B271" s="7"/>
      <c r="C271" s="7"/>
      <c r="D271" s="7"/>
    </row>
    <row r="272" ht="15.75" customHeight="1">
      <c r="A272" s="7"/>
      <c r="B272" s="7"/>
      <c r="C272" s="7"/>
      <c r="D272" s="7"/>
    </row>
    <row r="273" ht="15.75" customHeight="1">
      <c r="A273" s="7"/>
      <c r="B273" s="7"/>
      <c r="C273" s="7"/>
      <c r="D273" s="7"/>
    </row>
    <row r="274" ht="15.75" customHeight="1">
      <c r="A274" s="7"/>
      <c r="B274" s="7"/>
      <c r="C274" s="7"/>
      <c r="D274" s="7"/>
    </row>
    <row r="275" ht="15.75" customHeight="1">
      <c r="A275" s="7"/>
      <c r="B275" s="7"/>
      <c r="C275" s="7"/>
      <c r="D275" s="7"/>
    </row>
    <row r="276" ht="15.75" customHeight="1">
      <c r="A276" s="7"/>
      <c r="B276" s="7"/>
      <c r="C276" s="7"/>
      <c r="D276" s="7"/>
    </row>
    <row r="277" ht="15.75" customHeight="1">
      <c r="A277" s="7"/>
      <c r="B277" s="7"/>
      <c r="C277" s="7"/>
      <c r="D277" s="7"/>
    </row>
    <row r="278" ht="15.75" customHeight="1">
      <c r="A278" s="7"/>
      <c r="B278" s="7"/>
      <c r="C278" s="7"/>
      <c r="D278" s="7"/>
    </row>
    <row r="279" ht="15.75" customHeight="1">
      <c r="A279" s="7"/>
      <c r="B279" s="7"/>
      <c r="C279" s="7"/>
      <c r="D279" s="7"/>
    </row>
    <row r="280" ht="15.75" customHeight="1">
      <c r="A280" s="7"/>
      <c r="B280" s="7"/>
      <c r="C280" s="7"/>
      <c r="D280" s="7"/>
    </row>
    <row r="281" ht="15.75" customHeight="1">
      <c r="A281" s="7"/>
      <c r="B281" s="7"/>
      <c r="C281" s="7"/>
      <c r="D281" s="7"/>
    </row>
    <row r="282" ht="15.75" customHeight="1">
      <c r="A282" s="7"/>
      <c r="B282" s="7"/>
      <c r="C282" s="7"/>
      <c r="D282" s="7"/>
    </row>
    <row r="283" ht="15.75" customHeight="1">
      <c r="A283" s="7"/>
      <c r="B283" s="7"/>
      <c r="C283" s="7"/>
      <c r="D283" s="7"/>
    </row>
    <row r="284" ht="15.75" customHeight="1">
      <c r="A284" s="7"/>
      <c r="B284" s="7"/>
      <c r="C284" s="7"/>
      <c r="D284" s="7"/>
    </row>
    <row r="285" ht="15.75" customHeight="1">
      <c r="A285" s="7"/>
      <c r="B285" s="7"/>
      <c r="C285" s="7"/>
      <c r="D285" s="7"/>
    </row>
    <row r="286" ht="15.75" customHeight="1">
      <c r="A286" s="7"/>
      <c r="B286" s="7"/>
      <c r="C286" s="7"/>
      <c r="D286" s="7"/>
    </row>
    <row r="287" ht="15.75" customHeight="1">
      <c r="A287" s="7"/>
      <c r="B287" s="7"/>
      <c r="C287" s="7"/>
      <c r="D287" s="7"/>
    </row>
    <row r="288" ht="15.75" customHeight="1">
      <c r="A288" s="7"/>
      <c r="B288" s="7"/>
      <c r="C288" s="7"/>
      <c r="D288" s="7"/>
    </row>
    <row r="289" ht="15.75" customHeight="1">
      <c r="A289" s="7"/>
      <c r="B289" s="7"/>
      <c r="C289" s="7"/>
      <c r="D289" s="7"/>
    </row>
    <row r="290" ht="15.75" customHeight="1">
      <c r="A290" s="7"/>
      <c r="B290" s="7"/>
      <c r="C290" s="7"/>
      <c r="D290" s="7"/>
    </row>
    <row r="291" ht="15.75" customHeight="1">
      <c r="A291" s="7"/>
      <c r="B291" s="7"/>
      <c r="C291" s="7"/>
      <c r="D291" s="7"/>
    </row>
    <row r="292" ht="15.75" customHeight="1">
      <c r="A292" s="7"/>
      <c r="B292" s="7"/>
      <c r="C292" s="7"/>
      <c r="D292" s="7"/>
    </row>
    <row r="293" ht="15.75" customHeight="1">
      <c r="A293" s="7"/>
      <c r="B293" s="7"/>
      <c r="C293" s="7"/>
      <c r="D293" s="7"/>
    </row>
    <row r="294" ht="15.75" customHeight="1">
      <c r="A294" s="7"/>
      <c r="B294" s="7"/>
      <c r="C294" s="7"/>
      <c r="D294" s="7"/>
    </row>
    <row r="295" ht="15.75" customHeight="1">
      <c r="A295" s="7"/>
      <c r="B295" s="7"/>
      <c r="C295" s="7"/>
      <c r="D295" s="7"/>
    </row>
    <row r="296" ht="15.75" customHeight="1">
      <c r="A296" s="7"/>
      <c r="B296" s="7"/>
      <c r="C296" s="7"/>
      <c r="D296" s="7"/>
    </row>
    <row r="297" ht="15.75" customHeight="1">
      <c r="A297" s="7"/>
      <c r="B297" s="7"/>
      <c r="C297" s="7"/>
      <c r="D297" s="7"/>
    </row>
    <row r="298" ht="15.75" customHeight="1">
      <c r="A298" s="7"/>
      <c r="B298" s="7"/>
      <c r="C298" s="7"/>
      <c r="D298" s="7"/>
    </row>
    <row r="299" ht="15.75" customHeight="1">
      <c r="A299" s="7"/>
      <c r="B299" s="7"/>
      <c r="C299" s="7"/>
      <c r="D299" s="7"/>
    </row>
    <row r="300" ht="15.75" customHeight="1">
      <c r="A300" s="7"/>
      <c r="B300" s="7"/>
      <c r="C300" s="7"/>
      <c r="D300" s="7"/>
    </row>
    <row r="301" ht="15.75" customHeight="1">
      <c r="A301" s="7"/>
      <c r="B301" s="7"/>
      <c r="C301" s="7"/>
      <c r="D301" s="7"/>
    </row>
    <row r="302" ht="15.75" customHeight="1">
      <c r="A302" s="7"/>
      <c r="B302" s="7"/>
      <c r="C302" s="7"/>
      <c r="D302" s="7"/>
    </row>
    <row r="303" ht="15.75" customHeight="1">
      <c r="A303" s="7"/>
      <c r="B303" s="7"/>
      <c r="C303" s="7"/>
      <c r="D303" s="7"/>
    </row>
    <row r="304" ht="15.75" customHeight="1">
      <c r="A304" s="7"/>
      <c r="B304" s="7"/>
      <c r="C304" s="7"/>
      <c r="D304" s="7"/>
    </row>
    <row r="305" ht="15.75" customHeight="1">
      <c r="A305" s="7"/>
      <c r="B305" s="7"/>
      <c r="C305" s="7"/>
      <c r="D305" s="7"/>
    </row>
    <row r="306" ht="15.75" customHeight="1">
      <c r="A306" s="7"/>
      <c r="B306" s="7"/>
      <c r="C306" s="7"/>
      <c r="D306" s="7"/>
    </row>
    <row r="307" ht="15.75" customHeight="1">
      <c r="A307" s="7"/>
      <c r="B307" s="7"/>
      <c r="C307" s="7"/>
      <c r="D307" s="7"/>
    </row>
    <row r="308" ht="15.75" customHeight="1">
      <c r="A308" s="7"/>
      <c r="B308" s="7"/>
      <c r="C308" s="7"/>
      <c r="D308" s="7"/>
    </row>
    <row r="309" ht="15.75" customHeight="1">
      <c r="A309" s="7"/>
      <c r="B309" s="7"/>
      <c r="C309" s="7"/>
      <c r="D309" s="7"/>
    </row>
    <row r="310" ht="15.75" customHeight="1">
      <c r="A310" s="7"/>
      <c r="B310" s="7"/>
      <c r="C310" s="7"/>
      <c r="D310" s="7"/>
    </row>
    <row r="311" ht="15.75" customHeight="1">
      <c r="A311" s="7"/>
      <c r="B311" s="7"/>
      <c r="C311" s="7"/>
      <c r="D311" s="7"/>
    </row>
    <row r="312" ht="15.75" customHeight="1">
      <c r="A312" s="7"/>
      <c r="B312" s="7"/>
      <c r="C312" s="7"/>
      <c r="D312" s="7"/>
    </row>
    <row r="313" ht="15.75" customHeight="1">
      <c r="A313" s="7"/>
      <c r="B313" s="7"/>
      <c r="C313" s="7"/>
      <c r="D313" s="7"/>
    </row>
    <row r="314" ht="15.75" customHeight="1">
      <c r="A314" s="7"/>
      <c r="B314" s="7"/>
      <c r="C314" s="7"/>
      <c r="D314" s="7"/>
    </row>
    <row r="315" ht="15.75" customHeight="1">
      <c r="A315" s="7"/>
      <c r="B315" s="7"/>
      <c r="C315" s="7"/>
      <c r="D315" s="7"/>
    </row>
    <row r="316" ht="15.75" customHeight="1">
      <c r="A316" s="7"/>
      <c r="B316" s="7"/>
      <c r="C316" s="7"/>
      <c r="D316" s="7"/>
    </row>
    <row r="317" ht="15.75" customHeight="1">
      <c r="A317" s="7"/>
      <c r="B317" s="7"/>
      <c r="C317" s="7"/>
      <c r="D317" s="7"/>
    </row>
    <row r="318" ht="15.75" customHeight="1">
      <c r="A318" s="7"/>
      <c r="B318" s="7"/>
      <c r="C318" s="7"/>
      <c r="D318" s="7"/>
    </row>
    <row r="319" ht="15.75" customHeight="1">
      <c r="A319" s="7"/>
      <c r="B319" s="7"/>
      <c r="C319" s="7"/>
      <c r="D319" s="7"/>
    </row>
    <row r="320" ht="15.75" customHeight="1">
      <c r="A320" s="7"/>
      <c r="B320" s="7"/>
      <c r="C320" s="7"/>
      <c r="D320" s="7"/>
    </row>
    <row r="321" ht="15.75" customHeight="1">
      <c r="A321" s="7"/>
      <c r="B321" s="7"/>
      <c r="C321" s="7"/>
      <c r="D321" s="7"/>
    </row>
    <row r="322" ht="15.75" customHeight="1">
      <c r="A322" s="7"/>
      <c r="B322" s="7"/>
      <c r="C322" s="7"/>
      <c r="D322" s="7"/>
    </row>
    <row r="323" ht="15.75" customHeight="1">
      <c r="A323" s="7"/>
      <c r="B323" s="7"/>
      <c r="C323" s="7"/>
      <c r="D323" s="7"/>
    </row>
    <row r="324" ht="15.75" customHeight="1">
      <c r="A324" s="7"/>
      <c r="B324" s="7"/>
      <c r="C324" s="7"/>
      <c r="D324" s="7"/>
    </row>
    <row r="325" ht="15.75" customHeight="1">
      <c r="A325" s="7"/>
      <c r="B325" s="7"/>
      <c r="C325" s="7"/>
      <c r="D325" s="7"/>
    </row>
    <row r="326" ht="15.75" customHeight="1">
      <c r="A326" s="7"/>
      <c r="B326" s="7"/>
      <c r="C326" s="7"/>
      <c r="D326" s="7"/>
    </row>
    <row r="327" ht="15.75" customHeight="1">
      <c r="A327" s="7"/>
      <c r="B327" s="7"/>
      <c r="C327" s="7"/>
      <c r="D327" s="7"/>
    </row>
    <row r="328" ht="15.75" customHeight="1">
      <c r="A328" s="7"/>
      <c r="B328" s="7"/>
      <c r="C328" s="7"/>
      <c r="D328" s="7"/>
    </row>
    <row r="329" ht="15.75" customHeight="1">
      <c r="A329" s="7"/>
      <c r="B329" s="7"/>
      <c r="C329" s="7"/>
      <c r="D329" s="7"/>
    </row>
    <row r="330" ht="15.75" customHeight="1">
      <c r="A330" s="7"/>
      <c r="B330" s="7"/>
      <c r="C330" s="7"/>
      <c r="D330" s="7"/>
    </row>
    <row r="331" ht="15.75" customHeight="1">
      <c r="A331" s="7"/>
      <c r="B331" s="7"/>
      <c r="C331" s="7"/>
      <c r="D331" s="7"/>
    </row>
    <row r="332" ht="15.75" customHeight="1">
      <c r="A332" s="7"/>
      <c r="B332" s="7"/>
      <c r="C332" s="7"/>
      <c r="D332" s="7"/>
    </row>
    <row r="333" ht="15.75" customHeight="1">
      <c r="A333" s="7"/>
      <c r="B333" s="7"/>
      <c r="C333" s="7"/>
      <c r="D333" s="7"/>
    </row>
    <row r="334" ht="15.75" customHeight="1">
      <c r="A334" s="7"/>
      <c r="B334" s="7"/>
      <c r="C334" s="7"/>
      <c r="D334" s="7"/>
    </row>
    <row r="335" ht="15.75" customHeight="1">
      <c r="A335" s="7"/>
      <c r="B335" s="7"/>
      <c r="C335" s="7"/>
      <c r="D335" s="7"/>
    </row>
    <row r="336" ht="15.75" customHeight="1">
      <c r="A336" s="7"/>
      <c r="B336" s="7"/>
      <c r="C336" s="7"/>
      <c r="D336" s="7"/>
    </row>
    <row r="337" ht="15.75" customHeight="1">
      <c r="A337" s="7"/>
      <c r="B337" s="7"/>
      <c r="C337" s="7"/>
      <c r="D337" s="7"/>
    </row>
    <row r="338" ht="15.75" customHeight="1">
      <c r="A338" s="7"/>
      <c r="B338" s="7"/>
      <c r="C338" s="7"/>
      <c r="D338" s="7"/>
    </row>
    <row r="339" ht="15.75" customHeight="1">
      <c r="A339" s="7"/>
      <c r="B339" s="7"/>
      <c r="C339" s="7"/>
      <c r="D339" s="7"/>
    </row>
    <row r="340" ht="15.75" customHeight="1">
      <c r="A340" s="7"/>
      <c r="B340" s="7"/>
      <c r="C340" s="7"/>
      <c r="D340" s="7"/>
    </row>
    <row r="341" ht="15.75" customHeight="1">
      <c r="A341" s="7"/>
      <c r="B341" s="7"/>
      <c r="C341" s="7"/>
      <c r="D341" s="7"/>
    </row>
    <row r="342" ht="15.75" customHeight="1">
      <c r="A342" s="7"/>
      <c r="B342" s="7"/>
      <c r="C342" s="7"/>
      <c r="D342" s="7"/>
    </row>
    <row r="343" ht="15.75" customHeight="1">
      <c r="A343" s="7"/>
      <c r="B343" s="7"/>
      <c r="C343" s="7"/>
      <c r="D343" s="7"/>
    </row>
    <row r="344" ht="15.75" customHeight="1">
      <c r="A344" s="7"/>
      <c r="B344" s="7"/>
      <c r="C344" s="7"/>
      <c r="D344" s="7"/>
    </row>
    <row r="345" ht="15.75" customHeight="1">
      <c r="A345" s="7"/>
      <c r="B345" s="7"/>
      <c r="C345" s="7"/>
      <c r="D345" s="7"/>
    </row>
    <row r="346" ht="15.75" customHeight="1">
      <c r="A346" s="7"/>
      <c r="B346" s="7"/>
      <c r="C346" s="7"/>
      <c r="D346" s="7"/>
    </row>
    <row r="347" ht="15.75" customHeight="1">
      <c r="A347" s="7"/>
      <c r="B347" s="7"/>
      <c r="C347" s="7"/>
      <c r="D347" s="7"/>
    </row>
    <row r="348" ht="15.75" customHeight="1">
      <c r="A348" s="7"/>
      <c r="B348" s="7"/>
      <c r="C348" s="7"/>
      <c r="D348" s="7"/>
    </row>
    <row r="349" ht="15.75" customHeight="1">
      <c r="A349" s="7"/>
      <c r="B349" s="7"/>
      <c r="C349" s="7"/>
      <c r="D349" s="7"/>
    </row>
    <row r="350" ht="15.75" customHeight="1">
      <c r="A350" s="7"/>
      <c r="B350" s="7"/>
      <c r="C350" s="7"/>
      <c r="D350" s="7"/>
    </row>
    <row r="351" ht="15.75" customHeight="1">
      <c r="A351" s="7"/>
      <c r="B351" s="7"/>
      <c r="C351" s="7"/>
      <c r="D351" s="7"/>
    </row>
    <row r="352" ht="15.75" customHeight="1">
      <c r="A352" s="7"/>
      <c r="B352" s="7"/>
      <c r="C352" s="7"/>
      <c r="D352" s="7"/>
    </row>
    <row r="353" ht="15.75" customHeight="1">
      <c r="A353" s="7"/>
      <c r="B353" s="7"/>
      <c r="C353" s="7"/>
      <c r="D353" s="7"/>
    </row>
    <row r="354" ht="15.75" customHeight="1">
      <c r="A354" s="7"/>
      <c r="B354" s="7"/>
      <c r="C354" s="7"/>
      <c r="D354" s="7"/>
    </row>
    <row r="355" ht="15.75" customHeight="1">
      <c r="A355" s="7"/>
      <c r="B355" s="7"/>
      <c r="C355" s="7"/>
      <c r="D355" s="7"/>
    </row>
    <row r="356" ht="15.75" customHeight="1">
      <c r="A356" s="7"/>
      <c r="B356" s="7"/>
      <c r="C356" s="7"/>
      <c r="D356" s="7"/>
    </row>
    <row r="357" ht="15.75" customHeight="1">
      <c r="A357" s="7"/>
      <c r="B357" s="7"/>
      <c r="C357" s="7"/>
      <c r="D357" s="7"/>
    </row>
    <row r="358" ht="15.75" customHeight="1">
      <c r="A358" s="7"/>
      <c r="B358" s="7"/>
      <c r="C358" s="7"/>
      <c r="D358" s="7"/>
    </row>
    <row r="359" ht="15.75" customHeight="1">
      <c r="A359" s="7"/>
      <c r="B359" s="7"/>
      <c r="C359" s="7"/>
      <c r="D359" s="7"/>
    </row>
    <row r="360" ht="15.75" customHeight="1">
      <c r="A360" s="7"/>
      <c r="B360" s="7"/>
      <c r="C360" s="7"/>
      <c r="D360" s="7"/>
    </row>
    <row r="361" ht="15.75" customHeight="1">
      <c r="A361" s="7"/>
      <c r="B361" s="7"/>
      <c r="C361" s="7"/>
      <c r="D361" s="7"/>
    </row>
    <row r="362" ht="15.75" customHeight="1">
      <c r="A362" s="7"/>
      <c r="B362" s="7"/>
      <c r="C362" s="7"/>
      <c r="D362" s="7"/>
    </row>
    <row r="363" ht="15.75" customHeight="1">
      <c r="A363" s="7"/>
      <c r="B363" s="7"/>
      <c r="C363" s="7"/>
      <c r="D363" s="7"/>
    </row>
    <row r="364" ht="15.75" customHeight="1">
      <c r="A364" s="7"/>
      <c r="B364" s="7"/>
      <c r="C364" s="7"/>
      <c r="D364" s="7"/>
    </row>
    <row r="365" ht="15.75" customHeight="1">
      <c r="A365" s="7"/>
      <c r="B365" s="7"/>
      <c r="C365" s="7"/>
      <c r="D365" s="7"/>
    </row>
    <row r="366" ht="15.75" customHeight="1">
      <c r="A366" s="7"/>
      <c r="B366" s="7"/>
      <c r="C366" s="7"/>
      <c r="D366" s="7"/>
    </row>
    <row r="367" ht="15.75" customHeight="1">
      <c r="A367" s="7"/>
      <c r="B367" s="7"/>
      <c r="C367" s="7"/>
      <c r="D367" s="7"/>
    </row>
    <row r="368" ht="15.75" customHeight="1">
      <c r="A368" s="7"/>
      <c r="B368" s="7"/>
      <c r="C368" s="7"/>
      <c r="D368" s="7"/>
    </row>
    <row r="369" ht="15.75" customHeight="1">
      <c r="A369" s="7"/>
      <c r="B369" s="7"/>
      <c r="C369" s="7"/>
      <c r="D369" s="7"/>
    </row>
    <row r="370" ht="15.75" customHeight="1">
      <c r="A370" s="7"/>
      <c r="B370" s="7"/>
      <c r="C370" s="7"/>
      <c r="D370" s="7"/>
    </row>
    <row r="371" ht="15.75" customHeight="1">
      <c r="A371" s="7"/>
      <c r="B371" s="7"/>
      <c r="C371" s="7"/>
      <c r="D371" s="7"/>
    </row>
    <row r="372" ht="15.75" customHeight="1">
      <c r="A372" s="7"/>
      <c r="B372" s="7"/>
      <c r="C372" s="7"/>
      <c r="D372" s="7"/>
    </row>
    <row r="373" ht="15.75" customHeight="1">
      <c r="A373" s="7"/>
      <c r="B373" s="7"/>
      <c r="C373" s="7"/>
      <c r="D373" s="7"/>
    </row>
    <row r="374" ht="15.75" customHeight="1">
      <c r="A374" s="7"/>
      <c r="B374" s="7"/>
      <c r="C374" s="7"/>
      <c r="D374" s="7"/>
    </row>
    <row r="375" ht="15.75" customHeight="1">
      <c r="A375" s="7"/>
      <c r="B375" s="7"/>
      <c r="C375" s="7"/>
      <c r="D375" s="7"/>
    </row>
    <row r="376" ht="15.75" customHeight="1">
      <c r="A376" s="7"/>
      <c r="B376" s="7"/>
      <c r="C376" s="7"/>
      <c r="D376" s="7"/>
    </row>
    <row r="377" ht="15.75" customHeight="1">
      <c r="A377" s="7"/>
      <c r="B377" s="7"/>
      <c r="C377" s="7"/>
      <c r="D377" s="7"/>
    </row>
    <row r="378" ht="15.75" customHeight="1">
      <c r="A378" s="7"/>
      <c r="B378" s="7"/>
      <c r="C378" s="7"/>
      <c r="D378" s="7"/>
    </row>
    <row r="379" ht="15.75" customHeight="1">
      <c r="A379" s="7"/>
      <c r="B379" s="7"/>
      <c r="C379" s="7"/>
      <c r="D379" s="7"/>
    </row>
    <row r="380" ht="15.75" customHeight="1">
      <c r="A380" s="7"/>
      <c r="B380" s="7"/>
      <c r="C380" s="7"/>
      <c r="D380" s="7"/>
    </row>
    <row r="381" ht="15.75" customHeight="1">
      <c r="A381" s="7"/>
      <c r="B381" s="7"/>
      <c r="C381" s="7"/>
      <c r="D381" s="7"/>
    </row>
    <row r="382" ht="15.75" customHeight="1">
      <c r="A382" s="7"/>
      <c r="B382" s="7"/>
      <c r="C382" s="7"/>
      <c r="D382" s="7"/>
    </row>
    <row r="383" ht="15.75" customHeight="1">
      <c r="A383" s="7"/>
      <c r="B383" s="7"/>
      <c r="C383" s="7"/>
      <c r="D383" s="7"/>
    </row>
    <row r="384" ht="15.75" customHeight="1">
      <c r="A384" s="7"/>
      <c r="B384" s="7"/>
      <c r="C384" s="7"/>
      <c r="D384" s="7"/>
    </row>
    <row r="385" ht="15.75" customHeight="1">
      <c r="A385" s="7"/>
      <c r="B385" s="7"/>
      <c r="C385" s="7"/>
      <c r="D385" s="7"/>
    </row>
    <row r="386" ht="15.75" customHeight="1">
      <c r="A386" s="7"/>
      <c r="B386" s="7"/>
      <c r="C386" s="7"/>
      <c r="D386" s="7"/>
    </row>
    <row r="387" ht="15.75" customHeight="1">
      <c r="A387" s="7"/>
      <c r="B387" s="7"/>
      <c r="C387" s="7"/>
      <c r="D387" s="7"/>
    </row>
    <row r="388" ht="15.75" customHeight="1">
      <c r="A388" s="7"/>
      <c r="B388" s="7"/>
      <c r="C388" s="7"/>
      <c r="D388" s="7"/>
    </row>
    <row r="389" ht="15.75" customHeight="1">
      <c r="A389" s="7"/>
      <c r="B389" s="7"/>
      <c r="C389" s="7"/>
      <c r="D389" s="7"/>
    </row>
    <row r="390" ht="15.75" customHeight="1">
      <c r="A390" s="7"/>
      <c r="B390" s="7"/>
      <c r="C390" s="7"/>
      <c r="D390" s="7"/>
    </row>
    <row r="391" ht="15.75" customHeight="1">
      <c r="A391" s="7"/>
      <c r="B391" s="7"/>
      <c r="C391" s="7"/>
      <c r="D391" s="7"/>
    </row>
    <row r="392" ht="15.75" customHeight="1">
      <c r="A392" s="7"/>
      <c r="B392" s="7"/>
      <c r="C392" s="7"/>
      <c r="D392" s="7"/>
    </row>
    <row r="393" ht="15.75" customHeight="1">
      <c r="A393" s="7"/>
      <c r="B393" s="7"/>
      <c r="C393" s="7"/>
      <c r="D393" s="7"/>
    </row>
    <row r="394" ht="15.75" customHeight="1">
      <c r="A394" s="7"/>
      <c r="B394" s="7"/>
      <c r="C394" s="7"/>
      <c r="D394" s="7"/>
    </row>
    <row r="395" ht="15.75" customHeight="1">
      <c r="A395" s="7"/>
      <c r="B395" s="7"/>
      <c r="C395" s="7"/>
      <c r="D395" s="7"/>
    </row>
    <row r="396" ht="15.75" customHeight="1">
      <c r="A396" s="7"/>
      <c r="B396" s="7"/>
      <c r="C396" s="7"/>
      <c r="D396" s="7"/>
    </row>
    <row r="397" ht="15.75" customHeight="1">
      <c r="A397" s="7"/>
      <c r="B397" s="7"/>
      <c r="C397" s="7"/>
      <c r="D397" s="7"/>
    </row>
    <row r="398" ht="15.75" customHeight="1">
      <c r="A398" s="7"/>
      <c r="B398" s="7"/>
      <c r="C398" s="7"/>
      <c r="D398" s="7"/>
    </row>
    <row r="399" ht="15.75" customHeight="1">
      <c r="A399" s="7"/>
      <c r="B399" s="7"/>
      <c r="C399" s="7"/>
      <c r="D399" s="7"/>
    </row>
    <row r="400" ht="15.75" customHeight="1">
      <c r="A400" s="7"/>
      <c r="B400" s="7"/>
      <c r="C400" s="7"/>
      <c r="D400" s="7"/>
    </row>
    <row r="401" ht="15.75" customHeight="1">
      <c r="A401" s="7"/>
      <c r="B401" s="7"/>
      <c r="C401" s="7"/>
      <c r="D401" s="7"/>
    </row>
    <row r="402" ht="15.75" customHeight="1">
      <c r="A402" s="7"/>
      <c r="B402" s="7"/>
      <c r="C402" s="7"/>
      <c r="D402" s="7"/>
    </row>
    <row r="403" ht="15.75" customHeight="1">
      <c r="A403" s="7"/>
      <c r="B403" s="7"/>
      <c r="C403" s="7"/>
      <c r="D403" s="7"/>
    </row>
    <row r="404" ht="15.75" customHeight="1">
      <c r="A404" s="7"/>
      <c r="B404" s="7"/>
      <c r="C404" s="7"/>
      <c r="D404" s="7"/>
    </row>
    <row r="405" ht="15.75" customHeight="1">
      <c r="A405" s="7"/>
      <c r="B405" s="7"/>
      <c r="C405" s="7"/>
      <c r="D405" s="7"/>
    </row>
    <row r="406" ht="15.75" customHeight="1">
      <c r="A406" s="7"/>
      <c r="B406" s="7"/>
      <c r="C406" s="7"/>
      <c r="D406" s="7"/>
    </row>
    <row r="407" ht="15.75" customHeight="1">
      <c r="A407" s="7"/>
      <c r="B407" s="7"/>
      <c r="C407" s="7"/>
      <c r="D407" s="7"/>
    </row>
    <row r="408" ht="15.75" customHeight="1">
      <c r="A408" s="7"/>
      <c r="B408" s="7"/>
      <c r="C408" s="7"/>
      <c r="D408" s="7"/>
    </row>
    <row r="409" ht="15.75" customHeight="1">
      <c r="A409" s="7"/>
      <c r="B409" s="7"/>
      <c r="C409" s="7"/>
      <c r="D409" s="7"/>
    </row>
    <row r="410" ht="15.75" customHeight="1">
      <c r="A410" s="7"/>
      <c r="B410" s="7"/>
      <c r="C410" s="7"/>
      <c r="D410" s="7"/>
    </row>
    <row r="411" ht="15.75" customHeight="1">
      <c r="A411" s="7"/>
      <c r="B411" s="7"/>
      <c r="C411" s="7"/>
      <c r="D411" s="7"/>
    </row>
    <row r="412" ht="15.75" customHeight="1">
      <c r="A412" s="7"/>
      <c r="B412" s="7"/>
      <c r="C412" s="7"/>
      <c r="D412" s="7"/>
    </row>
    <row r="413" ht="15.75" customHeight="1">
      <c r="A413" s="7"/>
      <c r="B413" s="7"/>
      <c r="C413" s="7"/>
      <c r="D413" s="7"/>
    </row>
    <row r="414" ht="15.75" customHeight="1">
      <c r="A414" s="7"/>
      <c r="B414" s="7"/>
      <c r="C414" s="7"/>
      <c r="D414" s="7"/>
    </row>
    <row r="415" ht="15.75" customHeight="1">
      <c r="A415" s="7"/>
      <c r="B415" s="7"/>
      <c r="C415" s="7"/>
      <c r="D415" s="7"/>
    </row>
    <row r="416" ht="15.75" customHeight="1">
      <c r="A416" s="7"/>
      <c r="B416" s="7"/>
      <c r="C416" s="7"/>
      <c r="D416" s="7"/>
    </row>
    <row r="417" ht="15.75" customHeight="1">
      <c r="A417" s="7"/>
      <c r="B417" s="7"/>
      <c r="C417" s="7"/>
      <c r="D417" s="7"/>
    </row>
    <row r="418" ht="15.75" customHeight="1">
      <c r="A418" s="7"/>
      <c r="B418" s="7"/>
      <c r="C418" s="7"/>
      <c r="D418" s="7"/>
    </row>
    <row r="419" ht="15.75" customHeight="1">
      <c r="A419" s="7"/>
      <c r="B419" s="7"/>
      <c r="C419" s="7"/>
      <c r="D419" s="7"/>
    </row>
    <row r="420" ht="15.75" customHeight="1">
      <c r="A420" s="7"/>
      <c r="B420" s="7"/>
      <c r="C420" s="7"/>
      <c r="D420" s="7"/>
    </row>
    <row r="421" ht="15.75" customHeight="1">
      <c r="A421" s="7"/>
      <c r="B421" s="7"/>
      <c r="C421" s="7"/>
      <c r="D421" s="7"/>
    </row>
    <row r="422" ht="15.75" customHeight="1">
      <c r="A422" s="7"/>
      <c r="B422" s="7"/>
      <c r="C422" s="7"/>
      <c r="D422" s="7"/>
    </row>
    <row r="423" ht="15.75" customHeight="1">
      <c r="A423" s="7"/>
      <c r="B423" s="7"/>
      <c r="C423" s="7"/>
      <c r="D423" s="7"/>
    </row>
    <row r="424" ht="15.75" customHeight="1">
      <c r="A424" s="7"/>
      <c r="B424" s="7"/>
      <c r="C424" s="7"/>
      <c r="D424" s="7"/>
    </row>
    <row r="425" ht="15.75" customHeight="1">
      <c r="A425" s="7"/>
      <c r="B425" s="7"/>
      <c r="C425" s="7"/>
      <c r="D425" s="7"/>
    </row>
    <row r="426" ht="15.75" customHeight="1">
      <c r="A426" s="7"/>
      <c r="B426" s="7"/>
      <c r="C426" s="7"/>
      <c r="D426" s="7"/>
    </row>
    <row r="427" ht="15.75" customHeight="1">
      <c r="A427" s="7"/>
      <c r="B427" s="7"/>
      <c r="C427" s="7"/>
      <c r="D427" s="7"/>
    </row>
    <row r="428" ht="15.75" customHeight="1">
      <c r="A428" s="7"/>
      <c r="B428" s="7"/>
      <c r="C428" s="7"/>
      <c r="D428" s="7"/>
    </row>
    <row r="429" ht="15.75" customHeight="1">
      <c r="A429" s="7"/>
      <c r="B429" s="7"/>
      <c r="C429" s="7"/>
      <c r="D429" s="7"/>
    </row>
    <row r="430" ht="15.75" customHeight="1">
      <c r="A430" s="7"/>
      <c r="B430" s="7"/>
      <c r="C430" s="7"/>
      <c r="D430" s="7"/>
    </row>
    <row r="431" ht="15.75" customHeight="1">
      <c r="A431" s="7"/>
      <c r="B431" s="7"/>
      <c r="C431" s="7"/>
      <c r="D431" s="7"/>
    </row>
    <row r="432" ht="15.75" customHeight="1">
      <c r="A432" s="7"/>
      <c r="B432" s="7"/>
      <c r="C432" s="7"/>
      <c r="D432" s="7"/>
    </row>
    <row r="433" ht="15.75" customHeight="1">
      <c r="A433" s="7"/>
      <c r="B433" s="7"/>
      <c r="C433" s="7"/>
      <c r="D433" s="7"/>
    </row>
    <row r="434" ht="15.75" customHeight="1">
      <c r="A434" s="7"/>
      <c r="B434" s="7"/>
      <c r="C434" s="7"/>
      <c r="D434" s="7"/>
    </row>
    <row r="435" ht="15.75" customHeight="1">
      <c r="A435" s="7"/>
      <c r="B435" s="7"/>
      <c r="C435" s="7"/>
      <c r="D435" s="7"/>
    </row>
    <row r="436" ht="15.75" customHeight="1">
      <c r="A436" s="7"/>
      <c r="B436" s="7"/>
      <c r="C436" s="7"/>
      <c r="D436" s="7"/>
    </row>
    <row r="437" ht="15.75" customHeight="1">
      <c r="A437" s="7"/>
      <c r="B437" s="7"/>
      <c r="C437" s="7"/>
      <c r="D437" s="7"/>
    </row>
    <row r="438" ht="15.75" customHeight="1">
      <c r="A438" s="7"/>
      <c r="B438" s="7"/>
      <c r="C438" s="7"/>
      <c r="D438" s="7"/>
    </row>
    <row r="439" ht="15.75" customHeight="1">
      <c r="A439" s="7"/>
      <c r="B439" s="7"/>
      <c r="C439" s="7"/>
      <c r="D439" s="7"/>
    </row>
    <row r="440" ht="15.75" customHeight="1">
      <c r="A440" s="7"/>
      <c r="B440" s="7"/>
      <c r="C440" s="7"/>
      <c r="D440" s="7"/>
    </row>
    <row r="441" ht="15.75" customHeight="1">
      <c r="A441" s="7"/>
      <c r="B441" s="7"/>
      <c r="C441" s="7"/>
      <c r="D441" s="7"/>
    </row>
    <row r="442" ht="15.75" customHeight="1">
      <c r="A442" s="7"/>
      <c r="B442" s="7"/>
      <c r="C442" s="7"/>
      <c r="D442" s="7"/>
    </row>
    <row r="443" ht="15.75" customHeight="1">
      <c r="A443" s="7"/>
      <c r="B443" s="7"/>
      <c r="C443" s="7"/>
      <c r="D443" s="7"/>
    </row>
    <row r="444" ht="15.75" customHeight="1">
      <c r="A444" s="7"/>
      <c r="B444" s="7"/>
      <c r="C444" s="7"/>
      <c r="D444" s="7"/>
    </row>
    <row r="445" ht="15.75" customHeight="1">
      <c r="A445" s="7"/>
      <c r="B445" s="7"/>
      <c r="C445" s="7"/>
      <c r="D445" s="7"/>
    </row>
    <row r="446" ht="15.75" customHeight="1">
      <c r="A446" s="7"/>
      <c r="B446" s="7"/>
      <c r="C446" s="7"/>
      <c r="D446" s="7"/>
    </row>
    <row r="447" ht="15.75" customHeight="1">
      <c r="A447" s="7"/>
      <c r="B447" s="7"/>
      <c r="C447" s="7"/>
      <c r="D447" s="7"/>
    </row>
    <row r="448" ht="15.75" customHeight="1">
      <c r="A448" s="7"/>
      <c r="B448" s="7"/>
      <c r="C448" s="7"/>
      <c r="D448" s="7"/>
    </row>
    <row r="449" ht="15.75" customHeight="1">
      <c r="A449" s="7"/>
      <c r="B449" s="7"/>
      <c r="C449" s="7"/>
      <c r="D449" s="7"/>
    </row>
    <row r="450" ht="15.75" customHeight="1">
      <c r="A450" s="7"/>
      <c r="B450" s="7"/>
      <c r="C450" s="7"/>
      <c r="D450" s="7"/>
    </row>
    <row r="451" ht="15.75" customHeight="1">
      <c r="A451" s="7"/>
      <c r="B451" s="7"/>
      <c r="C451" s="7"/>
      <c r="D451" s="7"/>
    </row>
    <row r="452" ht="15.75" customHeight="1">
      <c r="A452" s="7"/>
      <c r="B452" s="7"/>
      <c r="C452" s="7"/>
      <c r="D452" s="7"/>
    </row>
    <row r="453" ht="15.75" customHeight="1">
      <c r="A453" s="7"/>
      <c r="B453" s="7"/>
      <c r="C453" s="7"/>
      <c r="D453" s="7"/>
    </row>
    <row r="454" ht="15.75" customHeight="1">
      <c r="A454" s="7"/>
      <c r="B454" s="7"/>
      <c r="C454" s="7"/>
      <c r="D454" s="7"/>
    </row>
    <row r="455" ht="15.75" customHeight="1">
      <c r="A455" s="7"/>
      <c r="B455" s="7"/>
      <c r="C455" s="7"/>
      <c r="D455" s="7"/>
    </row>
    <row r="456" ht="15.75" customHeight="1">
      <c r="A456" s="7"/>
      <c r="B456" s="7"/>
      <c r="C456" s="7"/>
      <c r="D456" s="7"/>
    </row>
    <row r="457" ht="15.75" customHeight="1">
      <c r="A457" s="7"/>
      <c r="B457" s="7"/>
      <c r="C457" s="7"/>
      <c r="D457" s="7"/>
    </row>
    <row r="458" ht="15.75" customHeight="1">
      <c r="A458" s="7"/>
      <c r="B458" s="7"/>
      <c r="C458" s="7"/>
      <c r="D458" s="7"/>
    </row>
    <row r="459" ht="15.75" customHeight="1">
      <c r="A459" s="7"/>
      <c r="B459" s="7"/>
      <c r="C459" s="7"/>
      <c r="D459" s="7"/>
    </row>
    <row r="460" ht="15.75" customHeight="1">
      <c r="A460" s="7"/>
      <c r="B460" s="7"/>
      <c r="C460" s="7"/>
      <c r="D460" s="7"/>
    </row>
    <row r="461" ht="15.75" customHeight="1">
      <c r="A461" s="7"/>
      <c r="B461" s="7"/>
      <c r="C461" s="7"/>
      <c r="D461" s="7"/>
    </row>
    <row r="462" ht="15.75" customHeight="1">
      <c r="A462" s="7"/>
      <c r="B462" s="7"/>
      <c r="C462" s="7"/>
      <c r="D462" s="7"/>
    </row>
    <row r="463" ht="15.75" customHeight="1">
      <c r="A463" s="7"/>
      <c r="B463" s="7"/>
      <c r="C463" s="7"/>
      <c r="D463" s="7"/>
    </row>
    <row r="464" ht="15.75" customHeight="1">
      <c r="A464" s="7"/>
      <c r="B464" s="7"/>
      <c r="C464" s="7"/>
      <c r="D464" s="7"/>
    </row>
    <row r="465" ht="15.75" customHeight="1">
      <c r="A465" s="7"/>
      <c r="B465" s="7"/>
      <c r="C465" s="7"/>
      <c r="D465" s="7"/>
    </row>
    <row r="466" ht="15.75" customHeight="1">
      <c r="A466" s="7"/>
      <c r="B466" s="7"/>
      <c r="C466" s="7"/>
      <c r="D466" s="7"/>
    </row>
    <row r="467" ht="15.75" customHeight="1">
      <c r="A467" s="7"/>
      <c r="B467" s="7"/>
      <c r="C467" s="7"/>
      <c r="D467" s="7"/>
    </row>
    <row r="468" ht="15.75" customHeight="1">
      <c r="A468" s="7"/>
      <c r="B468" s="7"/>
      <c r="C468" s="7"/>
      <c r="D468" s="7"/>
    </row>
    <row r="469" ht="15.75" customHeight="1">
      <c r="A469" s="7"/>
      <c r="B469" s="7"/>
      <c r="C469" s="7"/>
      <c r="D469" s="7"/>
    </row>
    <row r="470" ht="15.75" customHeight="1">
      <c r="A470" s="7"/>
      <c r="B470" s="7"/>
      <c r="C470" s="7"/>
      <c r="D470" s="7"/>
    </row>
    <row r="471" ht="15.75" customHeight="1">
      <c r="A471" s="7"/>
      <c r="B471" s="7"/>
      <c r="C471" s="7"/>
      <c r="D471" s="7"/>
    </row>
    <row r="472" ht="15.75" customHeight="1">
      <c r="A472" s="7"/>
      <c r="B472" s="7"/>
      <c r="C472" s="7"/>
      <c r="D472" s="7"/>
    </row>
    <row r="473" ht="15.75" customHeight="1">
      <c r="A473" s="7"/>
      <c r="B473" s="7"/>
      <c r="C473" s="7"/>
      <c r="D473" s="7"/>
    </row>
    <row r="474" ht="15.75" customHeight="1">
      <c r="A474" s="7"/>
      <c r="B474" s="7"/>
      <c r="C474" s="7"/>
      <c r="D474" s="7"/>
    </row>
    <row r="475" ht="15.75" customHeight="1">
      <c r="A475" s="7"/>
      <c r="B475" s="7"/>
      <c r="C475" s="7"/>
      <c r="D475" s="7"/>
    </row>
    <row r="476" ht="15.75" customHeight="1">
      <c r="A476" s="7"/>
      <c r="B476" s="7"/>
      <c r="C476" s="7"/>
      <c r="D476" s="7"/>
    </row>
    <row r="477" ht="15.75" customHeight="1">
      <c r="A477" s="7"/>
      <c r="B477" s="7"/>
      <c r="C477" s="7"/>
      <c r="D477" s="7"/>
    </row>
    <row r="478" ht="15.75" customHeight="1">
      <c r="A478" s="7"/>
      <c r="B478" s="7"/>
      <c r="C478" s="7"/>
      <c r="D478" s="7"/>
    </row>
    <row r="479" ht="15.75" customHeight="1">
      <c r="A479" s="7"/>
      <c r="B479" s="7"/>
      <c r="C479" s="7"/>
      <c r="D479" s="7"/>
    </row>
    <row r="480" ht="15.75" customHeight="1">
      <c r="A480" s="7"/>
      <c r="B480" s="7"/>
      <c r="C480" s="7"/>
      <c r="D480" s="7"/>
    </row>
    <row r="481" ht="15.75" customHeight="1">
      <c r="A481" s="7"/>
      <c r="B481" s="7"/>
      <c r="C481" s="7"/>
      <c r="D481" s="7"/>
    </row>
    <row r="482" ht="15.75" customHeight="1">
      <c r="A482" s="7"/>
      <c r="B482" s="7"/>
      <c r="C482" s="7"/>
      <c r="D482" s="7"/>
    </row>
    <row r="483" ht="15.75" customHeight="1">
      <c r="A483" s="7"/>
      <c r="B483" s="7"/>
      <c r="C483" s="7"/>
      <c r="D483" s="7"/>
    </row>
    <row r="484" ht="15.75" customHeight="1">
      <c r="A484" s="7"/>
      <c r="B484" s="7"/>
      <c r="C484" s="7"/>
      <c r="D484" s="7"/>
    </row>
    <row r="485" ht="15.75" customHeight="1">
      <c r="A485" s="7"/>
      <c r="B485" s="7"/>
      <c r="C485" s="7"/>
      <c r="D485" s="7"/>
    </row>
    <row r="486" ht="15.75" customHeight="1">
      <c r="A486" s="7"/>
      <c r="B486" s="7"/>
      <c r="C486" s="7"/>
      <c r="D486" s="7"/>
    </row>
    <row r="487" ht="15.75" customHeight="1">
      <c r="A487" s="7"/>
      <c r="B487" s="7"/>
      <c r="C487" s="7"/>
      <c r="D487" s="7"/>
    </row>
    <row r="488" ht="15.75" customHeight="1">
      <c r="A488" s="7"/>
      <c r="B488" s="7"/>
      <c r="C488" s="7"/>
      <c r="D488" s="7"/>
    </row>
    <row r="489" ht="15.75" customHeight="1">
      <c r="A489" s="7"/>
      <c r="B489" s="7"/>
      <c r="C489" s="7"/>
      <c r="D489" s="7"/>
    </row>
    <row r="490" ht="15.75" customHeight="1">
      <c r="A490" s="7"/>
      <c r="B490" s="7"/>
      <c r="C490" s="7"/>
      <c r="D490" s="7"/>
    </row>
    <row r="491" ht="15.75" customHeight="1">
      <c r="A491" s="7"/>
      <c r="B491" s="7"/>
      <c r="C491" s="7"/>
      <c r="D491" s="7"/>
    </row>
    <row r="492" ht="15.75" customHeight="1">
      <c r="A492" s="7"/>
      <c r="B492" s="7"/>
      <c r="C492" s="7"/>
      <c r="D492" s="7"/>
    </row>
    <row r="493" ht="15.75" customHeight="1">
      <c r="A493" s="7"/>
      <c r="B493" s="7"/>
      <c r="C493" s="7"/>
      <c r="D493" s="7"/>
    </row>
    <row r="494" ht="15.75" customHeight="1">
      <c r="A494" s="7"/>
      <c r="B494" s="7"/>
      <c r="C494" s="7"/>
      <c r="D494" s="7"/>
    </row>
    <row r="495" ht="15.75" customHeight="1">
      <c r="A495" s="7"/>
      <c r="B495" s="7"/>
      <c r="C495" s="7"/>
      <c r="D495" s="7"/>
    </row>
    <row r="496" ht="15.75" customHeight="1">
      <c r="A496" s="7"/>
      <c r="B496" s="7"/>
      <c r="C496" s="7"/>
      <c r="D496" s="7"/>
    </row>
    <row r="497" ht="15.75" customHeight="1">
      <c r="A497" s="7"/>
      <c r="B497" s="7"/>
      <c r="C497" s="7"/>
      <c r="D497" s="7"/>
    </row>
    <row r="498" ht="15.75" customHeight="1">
      <c r="A498" s="7"/>
      <c r="B498" s="7"/>
      <c r="C498" s="7"/>
      <c r="D498" s="7"/>
    </row>
    <row r="499" ht="15.75" customHeight="1">
      <c r="A499" s="7"/>
      <c r="B499" s="7"/>
      <c r="C499" s="7"/>
      <c r="D499" s="7"/>
    </row>
    <row r="500" ht="15.75" customHeight="1">
      <c r="A500" s="7"/>
      <c r="B500" s="7"/>
      <c r="C500" s="7"/>
      <c r="D500" s="7"/>
    </row>
    <row r="501" ht="15.75" customHeight="1">
      <c r="A501" s="7"/>
      <c r="B501" s="7"/>
      <c r="C501" s="7"/>
      <c r="D501" s="7"/>
    </row>
    <row r="502" ht="15.75" customHeight="1">
      <c r="A502" s="7"/>
      <c r="B502" s="7"/>
      <c r="C502" s="7"/>
      <c r="D502" s="7"/>
    </row>
    <row r="503" ht="15.75" customHeight="1">
      <c r="A503" s="7"/>
      <c r="B503" s="7"/>
      <c r="C503" s="7"/>
      <c r="D503" s="7"/>
    </row>
    <row r="504" ht="15.75" customHeight="1">
      <c r="A504" s="7"/>
      <c r="B504" s="7"/>
      <c r="C504" s="7"/>
      <c r="D504" s="7"/>
    </row>
    <row r="505" ht="15.75" customHeight="1">
      <c r="A505" s="7"/>
      <c r="B505" s="7"/>
      <c r="C505" s="7"/>
      <c r="D505" s="7"/>
    </row>
    <row r="506" ht="15.75" customHeight="1">
      <c r="A506" s="7"/>
      <c r="B506" s="7"/>
      <c r="C506" s="7"/>
      <c r="D506" s="7"/>
    </row>
    <row r="507" ht="15.75" customHeight="1">
      <c r="A507" s="7"/>
      <c r="B507" s="7"/>
      <c r="C507" s="7"/>
      <c r="D507" s="7"/>
    </row>
    <row r="508" ht="15.75" customHeight="1">
      <c r="A508" s="7"/>
      <c r="B508" s="7"/>
      <c r="C508" s="7"/>
      <c r="D508" s="7"/>
    </row>
    <row r="509" ht="15.75" customHeight="1">
      <c r="A509" s="7"/>
      <c r="B509" s="7"/>
      <c r="C509" s="7"/>
      <c r="D509" s="7"/>
    </row>
    <row r="510" ht="15.75" customHeight="1">
      <c r="A510" s="7"/>
      <c r="B510" s="7"/>
      <c r="C510" s="7"/>
      <c r="D510" s="7"/>
    </row>
    <row r="511" ht="15.75" customHeight="1">
      <c r="A511" s="7"/>
      <c r="B511" s="7"/>
      <c r="C511" s="7"/>
      <c r="D511" s="7"/>
    </row>
    <row r="512" ht="15.75" customHeight="1">
      <c r="A512" s="7"/>
      <c r="B512" s="7"/>
      <c r="C512" s="7"/>
      <c r="D512" s="7"/>
    </row>
    <row r="513" ht="15.75" customHeight="1">
      <c r="A513" s="7"/>
      <c r="B513" s="7"/>
      <c r="C513" s="7"/>
      <c r="D513" s="7"/>
    </row>
    <row r="514" ht="15.75" customHeight="1">
      <c r="A514" s="7"/>
      <c r="B514" s="7"/>
      <c r="C514" s="7"/>
      <c r="D514" s="7"/>
    </row>
    <row r="515" ht="15.75" customHeight="1">
      <c r="A515" s="7"/>
      <c r="B515" s="7"/>
      <c r="C515" s="7"/>
      <c r="D515" s="7"/>
    </row>
    <row r="516" ht="15.75" customHeight="1">
      <c r="A516" s="7"/>
      <c r="B516" s="7"/>
      <c r="C516" s="7"/>
      <c r="D516" s="7"/>
    </row>
    <row r="517" ht="15.75" customHeight="1">
      <c r="A517" s="7"/>
      <c r="B517" s="7"/>
      <c r="C517" s="7"/>
      <c r="D517" s="7"/>
    </row>
    <row r="518" ht="15.75" customHeight="1">
      <c r="A518" s="7"/>
      <c r="B518" s="7"/>
      <c r="C518" s="7"/>
      <c r="D518" s="7"/>
    </row>
    <row r="519" ht="15.75" customHeight="1">
      <c r="A519" s="7"/>
      <c r="B519" s="7"/>
      <c r="C519" s="7"/>
      <c r="D519" s="7"/>
    </row>
    <row r="520" ht="15.75" customHeight="1">
      <c r="A520" s="7"/>
      <c r="B520" s="7"/>
      <c r="C520" s="7"/>
      <c r="D520" s="7"/>
    </row>
    <row r="521" ht="15.75" customHeight="1">
      <c r="A521" s="7"/>
      <c r="B521" s="7"/>
      <c r="C521" s="7"/>
      <c r="D521" s="7"/>
    </row>
    <row r="522" ht="15.75" customHeight="1">
      <c r="A522" s="7"/>
      <c r="B522" s="7"/>
      <c r="C522" s="7"/>
      <c r="D522" s="7"/>
    </row>
    <row r="523" ht="15.75" customHeight="1">
      <c r="A523" s="7"/>
      <c r="B523" s="7"/>
      <c r="C523" s="7"/>
      <c r="D523" s="7"/>
    </row>
    <row r="524" ht="15.75" customHeight="1">
      <c r="A524" s="7"/>
      <c r="B524" s="7"/>
      <c r="C524" s="7"/>
      <c r="D524" s="7"/>
    </row>
    <row r="525" ht="15.75" customHeight="1">
      <c r="A525" s="7"/>
      <c r="B525" s="7"/>
      <c r="C525" s="7"/>
      <c r="D525" s="7"/>
    </row>
    <row r="526" ht="15.75" customHeight="1">
      <c r="A526" s="7"/>
      <c r="B526" s="7"/>
      <c r="C526" s="7"/>
      <c r="D526" s="7"/>
    </row>
    <row r="527" ht="15.75" customHeight="1">
      <c r="A527" s="7"/>
      <c r="B527" s="7"/>
      <c r="C527" s="7"/>
      <c r="D527" s="7"/>
    </row>
    <row r="528" ht="15.75" customHeight="1">
      <c r="A528" s="7"/>
      <c r="B528" s="7"/>
      <c r="C528" s="7"/>
      <c r="D528" s="7"/>
    </row>
    <row r="529" ht="15.75" customHeight="1">
      <c r="A529" s="7"/>
      <c r="B529" s="7"/>
      <c r="C529" s="7"/>
      <c r="D529" s="7"/>
    </row>
    <row r="530" ht="15.75" customHeight="1">
      <c r="A530" s="7"/>
      <c r="B530" s="7"/>
      <c r="C530" s="7"/>
      <c r="D530" s="7"/>
    </row>
    <row r="531" ht="15.75" customHeight="1">
      <c r="A531" s="7"/>
      <c r="B531" s="7"/>
      <c r="C531" s="7"/>
      <c r="D531" s="7"/>
    </row>
    <row r="532" ht="15.75" customHeight="1">
      <c r="A532" s="7"/>
      <c r="B532" s="7"/>
      <c r="C532" s="7"/>
      <c r="D532" s="7"/>
    </row>
    <row r="533" ht="15.75" customHeight="1">
      <c r="A533" s="7"/>
      <c r="B533" s="7"/>
      <c r="C533" s="7"/>
      <c r="D533" s="7"/>
    </row>
    <row r="534" ht="15.75" customHeight="1">
      <c r="A534" s="7"/>
      <c r="B534" s="7"/>
      <c r="C534" s="7"/>
      <c r="D534" s="7"/>
    </row>
    <row r="535" ht="15.75" customHeight="1">
      <c r="A535" s="7"/>
      <c r="B535" s="7"/>
      <c r="C535" s="7"/>
      <c r="D535" s="7"/>
    </row>
    <row r="536" ht="15.75" customHeight="1">
      <c r="A536" s="7"/>
      <c r="B536" s="7"/>
      <c r="C536" s="7"/>
      <c r="D536" s="7"/>
    </row>
    <row r="537" ht="15.75" customHeight="1">
      <c r="A537" s="7"/>
      <c r="B537" s="7"/>
      <c r="C537" s="7"/>
      <c r="D537" s="7"/>
    </row>
    <row r="538" ht="15.75" customHeight="1">
      <c r="A538" s="7"/>
      <c r="B538" s="7"/>
      <c r="C538" s="7"/>
      <c r="D538" s="7"/>
    </row>
    <row r="539" ht="15.75" customHeight="1">
      <c r="A539" s="7"/>
      <c r="B539" s="7"/>
      <c r="C539" s="7"/>
      <c r="D539" s="7"/>
    </row>
    <row r="540" ht="15.75" customHeight="1">
      <c r="A540" s="7"/>
      <c r="B540" s="7"/>
      <c r="C540" s="7"/>
      <c r="D540" s="7"/>
    </row>
    <row r="541" ht="15.75" customHeight="1">
      <c r="A541" s="7"/>
      <c r="B541" s="7"/>
      <c r="C541" s="7"/>
      <c r="D541" s="7"/>
    </row>
    <row r="542" ht="15.75" customHeight="1">
      <c r="A542" s="7"/>
      <c r="B542" s="7"/>
      <c r="C542" s="7"/>
      <c r="D542" s="7"/>
    </row>
    <row r="543" ht="15.75" customHeight="1">
      <c r="A543" s="7"/>
      <c r="B543" s="7"/>
      <c r="C543" s="7"/>
      <c r="D543" s="7"/>
    </row>
    <row r="544" ht="15.75" customHeight="1">
      <c r="A544" s="7"/>
      <c r="B544" s="7"/>
      <c r="C544" s="7"/>
      <c r="D544" s="7"/>
    </row>
    <row r="545" ht="15.75" customHeight="1">
      <c r="A545" s="7"/>
      <c r="B545" s="7"/>
      <c r="C545" s="7"/>
      <c r="D545" s="7"/>
    </row>
    <row r="546" ht="15.75" customHeight="1">
      <c r="A546" s="7"/>
      <c r="B546" s="7"/>
      <c r="C546" s="7"/>
      <c r="D546" s="7"/>
    </row>
    <row r="547" ht="15.75" customHeight="1">
      <c r="A547" s="7"/>
      <c r="B547" s="7"/>
      <c r="C547" s="7"/>
      <c r="D547" s="7"/>
    </row>
    <row r="548" ht="15.75" customHeight="1">
      <c r="A548" s="7"/>
      <c r="B548" s="7"/>
      <c r="C548" s="7"/>
      <c r="D548" s="7"/>
    </row>
    <row r="549" ht="15.75" customHeight="1">
      <c r="A549" s="7"/>
      <c r="B549" s="7"/>
      <c r="C549" s="7"/>
      <c r="D549" s="7"/>
    </row>
    <row r="550" ht="15.75" customHeight="1">
      <c r="A550" s="7"/>
      <c r="B550" s="7"/>
      <c r="C550" s="7"/>
      <c r="D550" s="7"/>
    </row>
    <row r="551" ht="15.75" customHeight="1">
      <c r="A551" s="7"/>
      <c r="B551" s="7"/>
      <c r="C551" s="7"/>
      <c r="D551" s="7"/>
    </row>
    <row r="552" ht="15.75" customHeight="1">
      <c r="A552" s="7"/>
      <c r="B552" s="7"/>
      <c r="C552" s="7"/>
      <c r="D552" s="7"/>
    </row>
    <row r="553" ht="15.75" customHeight="1">
      <c r="A553" s="7"/>
      <c r="B553" s="7"/>
      <c r="C553" s="7"/>
      <c r="D553" s="7"/>
    </row>
    <row r="554" ht="15.75" customHeight="1">
      <c r="A554" s="7"/>
      <c r="B554" s="7"/>
      <c r="C554" s="7"/>
      <c r="D554" s="7"/>
    </row>
    <row r="555" ht="15.75" customHeight="1">
      <c r="A555" s="7"/>
      <c r="B555" s="7"/>
      <c r="C555" s="7"/>
      <c r="D555" s="7"/>
    </row>
    <row r="556" ht="15.75" customHeight="1">
      <c r="A556" s="7"/>
      <c r="B556" s="7"/>
      <c r="C556" s="7"/>
      <c r="D556" s="7"/>
    </row>
    <row r="557" ht="15.75" customHeight="1">
      <c r="A557" s="7"/>
      <c r="B557" s="7"/>
      <c r="C557" s="7"/>
      <c r="D557" s="7"/>
    </row>
    <row r="558" ht="15.75" customHeight="1">
      <c r="A558" s="7"/>
      <c r="B558" s="7"/>
      <c r="C558" s="7"/>
      <c r="D558" s="7"/>
    </row>
    <row r="559" ht="15.75" customHeight="1">
      <c r="A559" s="7"/>
      <c r="B559" s="7"/>
      <c r="C559" s="7"/>
      <c r="D559" s="7"/>
    </row>
    <row r="560" ht="15.75" customHeight="1">
      <c r="A560" s="7"/>
      <c r="B560" s="7"/>
      <c r="C560" s="7"/>
      <c r="D560" s="7"/>
    </row>
    <row r="561" ht="15.75" customHeight="1">
      <c r="A561" s="7"/>
      <c r="B561" s="7"/>
      <c r="C561" s="7"/>
      <c r="D561" s="7"/>
    </row>
    <row r="562" ht="15.75" customHeight="1">
      <c r="A562" s="7"/>
      <c r="B562" s="7"/>
      <c r="C562" s="7"/>
      <c r="D562" s="7"/>
    </row>
    <row r="563" ht="15.75" customHeight="1">
      <c r="A563" s="7"/>
      <c r="B563" s="7"/>
      <c r="C563" s="7"/>
      <c r="D563" s="7"/>
    </row>
    <row r="564" ht="15.75" customHeight="1">
      <c r="A564" s="7"/>
      <c r="B564" s="7"/>
      <c r="C564" s="7"/>
      <c r="D564" s="7"/>
    </row>
    <row r="565" ht="15.75" customHeight="1">
      <c r="A565" s="7"/>
      <c r="B565" s="7"/>
      <c r="C565" s="7"/>
      <c r="D565" s="7"/>
    </row>
    <row r="566" ht="15.75" customHeight="1">
      <c r="A566" s="7"/>
      <c r="B566" s="7"/>
      <c r="C566" s="7"/>
      <c r="D566" s="7"/>
    </row>
    <row r="567" ht="15.75" customHeight="1">
      <c r="A567" s="7"/>
      <c r="B567" s="7"/>
      <c r="C567" s="7"/>
      <c r="D567" s="7"/>
    </row>
    <row r="568" ht="15.75" customHeight="1">
      <c r="A568" s="7"/>
      <c r="B568" s="7"/>
      <c r="C568" s="7"/>
      <c r="D568" s="7"/>
    </row>
    <row r="569" ht="15.75" customHeight="1">
      <c r="A569" s="7"/>
      <c r="B569" s="7"/>
      <c r="C569" s="7"/>
      <c r="D569" s="7"/>
    </row>
    <row r="570" ht="15.75" customHeight="1">
      <c r="A570" s="7"/>
      <c r="B570" s="7"/>
      <c r="C570" s="7"/>
      <c r="D570" s="7"/>
    </row>
    <row r="571" ht="15.75" customHeight="1">
      <c r="A571" s="7"/>
      <c r="B571" s="7"/>
      <c r="C571" s="7"/>
      <c r="D571" s="7"/>
    </row>
    <row r="572" ht="15.75" customHeight="1">
      <c r="A572" s="7"/>
      <c r="B572" s="7"/>
      <c r="C572" s="7"/>
      <c r="D572" s="7"/>
    </row>
    <row r="573" ht="15.75" customHeight="1">
      <c r="A573" s="7"/>
      <c r="B573" s="7"/>
      <c r="C573" s="7"/>
      <c r="D573" s="7"/>
    </row>
    <row r="574" ht="15.75" customHeight="1">
      <c r="A574" s="7"/>
      <c r="B574" s="7"/>
      <c r="C574" s="7"/>
      <c r="D574" s="7"/>
    </row>
    <row r="575" ht="15.75" customHeight="1">
      <c r="A575" s="7"/>
      <c r="B575" s="7"/>
      <c r="C575" s="7"/>
      <c r="D575" s="7"/>
    </row>
    <row r="576" ht="15.75" customHeight="1">
      <c r="A576" s="7"/>
      <c r="B576" s="7"/>
      <c r="C576" s="7"/>
      <c r="D576" s="7"/>
    </row>
    <row r="577" ht="15.75" customHeight="1">
      <c r="A577" s="7"/>
      <c r="B577" s="7"/>
      <c r="C577" s="7"/>
      <c r="D577" s="7"/>
    </row>
    <row r="578" ht="15.75" customHeight="1">
      <c r="A578" s="7"/>
      <c r="B578" s="7"/>
      <c r="C578" s="7"/>
      <c r="D578" s="7"/>
    </row>
    <row r="579" ht="15.75" customHeight="1">
      <c r="A579" s="7"/>
      <c r="B579" s="7"/>
      <c r="C579" s="7"/>
      <c r="D579" s="7"/>
    </row>
    <row r="580" ht="15.75" customHeight="1">
      <c r="A580" s="7"/>
      <c r="B580" s="7"/>
      <c r="C580" s="7"/>
      <c r="D580" s="7"/>
    </row>
    <row r="581" ht="15.75" customHeight="1">
      <c r="A581" s="7"/>
      <c r="B581" s="7"/>
      <c r="C581" s="7"/>
      <c r="D581" s="7"/>
    </row>
    <row r="582" ht="15.75" customHeight="1">
      <c r="A582" s="7"/>
      <c r="B582" s="7"/>
      <c r="C582" s="7"/>
      <c r="D582" s="7"/>
    </row>
    <row r="583" ht="15.75" customHeight="1">
      <c r="A583" s="7"/>
      <c r="B583" s="7"/>
      <c r="C583" s="7"/>
      <c r="D583" s="7"/>
    </row>
    <row r="584" ht="15.75" customHeight="1">
      <c r="A584" s="7"/>
      <c r="B584" s="7"/>
      <c r="C584" s="7"/>
      <c r="D584" s="7"/>
    </row>
    <row r="585" ht="15.75" customHeight="1">
      <c r="A585" s="7"/>
      <c r="B585" s="7"/>
      <c r="C585" s="7"/>
      <c r="D585" s="7"/>
    </row>
    <row r="586" ht="15.75" customHeight="1">
      <c r="A586" s="7"/>
      <c r="B586" s="7"/>
      <c r="C586" s="7"/>
      <c r="D586" s="7"/>
    </row>
    <row r="587" ht="15.75" customHeight="1">
      <c r="A587" s="7"/>
      <c r="B587" s="7"/>
      <c r="C587" s="7"/>
      <c r="D587" s="7"/>
    </row>
    <row r="588" ht="15.75" customHeight="1">
      <c r="A588" s="7"/>
      <c r="B588" s="7"/>
      <c r="C588" s="7"/>
      <c r="D588" s="7"/>
    </row>
    <row r="589" ht="15.75" customHeight="1">
      <c r="A589" s="7"/>
      <c r="B589" s="7"/>
      <c r="C589" s="7"/>
      <c r="D589" s="7"/>
    </row>
    <row r="590" ht="15.75" customHeight="1">
      <c r="A590" s="7"/>
      <c r="B590" s="7"/>
      <c r="C590" s="7"/>
      <c r="D590" s="7"/>
    </row>
    <row r="591" ht="15.75" customHeight="1">
      <c r="A591" s="7"/>
      <c r="B591" s="7"/>
      <c r="C591" s="7"/>
      <c r="D591" s="7"/>
    </row>
    <row r="592" ht="15.75" customHeight="1">
      <c r="A592" s="7"/>
      <c r="B592" s="7"/>
      <c r="C592" s="7"/>
      <c r="D592" s="7"/>
    </row>
    <row r="593" ht="15.75" customHeight="1">
      <c r="A593" s="7"/>
      <c r="B593" s="7"/>
      <c r="C593" s="7"/>
      <c r="D593" s="7"/>
    </row>
    <row r="594" ht="15.75" customHeight="1">
      <c r="A594" s="7"/>
      <c r="B594" s="7"/>
      <c r="C594" s="7"/>
      <c r="D594" s="7"/>
    </row>
    <row r="595" ht="15.75" customHeight="1">
      <c r="A595" s="7"/>
      <c r="B595" s="7"/>
      <c r="C595" s="7"/>
      <c r="D595" s="7"/>
    </row>
    <row r="596" ht="15.75" customHeight="1">
      <c r="A596" s="7"/>
      <c r="B596" s="7"/>
      <c r="C596" s="7"/>
      <c r="D596" s="7"/>
    </row>
    <row r="597" ht="15.75" customHeight="1">
      <c r="A597" s="7"/>
      <c r="B597" s="7"/>
      <c r="C597" s="7"/>
      <c r="D597" s="7"/>
    </row>
    <row r="598" ht="15.75" customHeight="1">
      <c r="A598" s="7"/>
      <c r="B598" s="7"/>
      <c r="C598" s="7"/>
      <c r="D598" s="7"/>
    </row>
    <row r="599" ht="15.75" customHeight="1">
      <c r="A599" s="7"/>
      <c r="B599" s="7"/>
      <c r="C599" s="7"/>
      <c r="D599" s="7"/>
    </row>
    <row r="600" ht="15.75" customHeight="1">
      <c r="A600" s="7"/>
      <c r="B600" s="7"/>
      <c r="C600" s="7"/>
      <c r="D600" s="7"/>
    </row>
    <row r="601" ht="15.75" customHeight="1">
      <c r="A601" s="7"/>
      <c r="B601" s="7"/>
      <c r="C601" s="7"/>
      <c r="D601" s="7"/>
    </row>
    <row r="602" ht="15.75" customHeight="1">
      <c r="A602" s="7"/>
      <c r="B602" s="7"/>
      <c r="C602" s="7"/>
      <c r="D602" s="7"/>
    </row>
    <row r="603" ht="15.75" customHeight="1">
      <c r="A603" s="7"/>
      <c r="B603" s="7"/>
      <c r="C603" s="7"/>
      <c r="D603" s="7"/>
    </row>
    <row r="604" ht="15.75" customHeight="1">
      <c r="A604" s="7"/>
      <c r="B604" s="7"/>
      <c r="C604" s="7"/>
      <c r="D604" s="7"/>
    </row>
    <row r="605" ht="15.75" customHeight="1">
      <c r="A605" s="7"/>
      <c r="B605" s="7"/>
      <c r="C605" s="7"/>
      <c r="D605" s="7"/>
    </row>
    <row r="606" ht="15.75" customHeight="1">
      <c r="A606" s="7"/>
      <c r="B606" s="7"/>
      <c r="C606" s="7"/>
      <c r="D606" s="7"/>
    </row>
    <row r="607" ht="15.75" customHeight="1">
      <c r="A607" s="7"/>
      <c r="B607" s="7"/>
      <c r="C607" s="7"/>
      <c r="D607" s="7"/>
    </row>
    <row r="608" ht="15.75" customHeight="1">
      <c r="A608" s="7"/>
      <c r="B608" s="7"/>
      <c r="C608" s="7"/>
      <c r="D608" s="7"/>
    </row>
    <row r="609" ht="15.75" customHeight="1">
      <c r="A609" s="7"/>
      <c r="B609" s="7"/>
      <c r="C609" s="7"/>
      <c r="D609" s="7"/>
    </row>
    <row r="610" ht="15.75" customHeight="1">
      <c r="A610" s="7"/>
      <c r="B610" s="7"/>
      <c r="C610" s="7"/>
      <c r="D610" s="7"/>
    </row>
    <row r="611" ht="15.75" customHeight="1">
      <c r="A611" s="7"/>
      <c r="B611" s="7"/>
      <c r="C611" s="7"/>
      <c r="D611" s="7"/>
    </row>
    <row r="612" ht="15.75" customHeight="1">
      <c r="A612" s="7"/>
      <c r="B612" s="7"/>
      <c r="C612" s="7"/>
      <c r="D612" s="7"/>
    </row>
    <row r="613" ht="15.75" customHeight="1">
      <c r="A613" s="7"/>
      <c r="B613" s="7"/>
      <c r="C613" s="7"/>
      <c r="D613" s="7"/>
    </row>
    <row r="614" ht="15.75" customHeight="1">
      <c r="A614" s="7"/>
      <c r="B614" s="7"/>
      <c r="C614" s="7"/>
      <c r="D614" s="7"/>
    </row>
    <row r="615" ht="15.75" customHeight="1">
      <c r="A615" s="7"/>
      <c r="B615" s="7"/>
      <c r="C615" s="7"/>
      <c r="D615" s="7"/>
    </row>
    <row r="616" ht="15.75" customHeight="1">
      <c r="A616" s="7"/>
      <c r="B616" s="7"/>
      <c r="C616" s="7"/>
      <c r="D616" s="7"/>
    </row>
    <row r="617" ht="15.75" customHeight="1">
      <c r="A617" s="7"/>
      <c r="B617" s="7"/>
      <c r="C617" s="7"/>
      <c r="D617" s="7"/>
    </row>
    <row r="618" ht="15.75" customHeight="1">
      <c r="A618" s="7"/>
      <c r="B618" s="7"/>
      <c r="C618" s="7"/>
      <c r="D618" s="7"/>
    </row>
    <row r="619" ht="15.75" customHeight="1">
      <c r="A619" s="7"/>
      <c r="B619" s="7"/>
      <c r="C619" s="7"/>
      <c r="D619" s="7"/>
    </row>
    <row r="620" ht="15.75" customHeight="1">
      <c r="A620" s="7"/>
      <c r="B620" s="7"/>
      <c r="C620" s="7"/>
      <c r="D620" s="7"/>
    </row>
    <row r="621" ht="15.75" customHeight="1">
      <c r="A621" s="7"/>
      <c r="B621" s="7"/>
      <c r="C621" s="7"/>
      <c r="D621" s="7"/>
    </row>
    <row r="622" ht="15.75" customHeight="1">
      <c r="A622" s="7"/>
      <c r="B622" s="7"/>
      <c r="C622" s="7"/>
      <c r="D622" s="7"/>
    </row>
    <row r="623" ht="15.75" customHeight="1">
      <c r="A623" s="7"/>
      <c r="B623" s="7"/>
      <c r="C623" s="7"/>
      <c r="D623" s="7"/>
    </row>
    <row r="624" ht="15.75" customHeight="1">
      <c r="A624" s="7"/>
      <c r="B624" s="7"/>
      <c r="C624" s="7"/>
      <c r="D624" s="7"/>
    </row>
    <row r="625" ht="15.75" customHeight="1">
      <c r="A625" s="7"/>
      <c r="B625" s="7"/>
      <c r="C625" s="7"/>
      <c r="D625" s="7"/>
    </row>
    <row r="626" ht="15.75" customHeight="1">
      <c r="A626" s="7"/>
      <c r="B626" s="7"/>
      <c r="C626" s="7"/>
      <c r="D626" s="7"/>
    </row>
    <row r="627" ht="15.75" customHeight="1">
      <c r="A627" s="7"/>
      <c r="B627" s="7"/>
      <c r="C627" s="7"/>
      <c r="D627" s="7"/>
    </row>
    <row r="628" ht="15.75" customHeight="1">
      <c r="A628" s="7"/>
      <c r="B628" s="7"/>
      <c r="C628" s="7"/>
      <c r="D628" s="7"/>
    </row>
    <row r="629" ht="15.75" customHeight="1">
      <c r="A629" s="7"/>
      <c r="B629" s="7"/>
      <c r="C629" s="7"/>
      <c r="D629" s="7"/>
    </row>
    <row r="630" ht="15.75" customHeight="1">
      <c r="A630" s="7"/>
      <c r="B630" s="7"/>
      <c r="C630" s="7"/>
      <c r="D630" s="7"/>
    </row>
    <row r="631" ht="15.75" customHeight="1">
      <c r="A631" s="7"/>
      <c r="B631" s="7"/>
      <c r="C631" s="7"/>
      <c r="D631" s="7"/>
    </row>
    <row r="632" ht="15.75" customHeight="1">
      <c r="A632" s="7"/>
      <c r="B632" s="7"/>
      <c r="C632" s="7"/>
      <c r="D632" s="7"/>
    </row>
    <row r="633" ht="15.75" customHeight="1">
      <c r="A633" s="7"/>
      <c r="B633" s="7"/>
      <c r="C633" s="7"/>
      <c r="D633" s="7"/>
    </row>
    <row r="634" ht="15.75" customHeight="1">
      <c r="A634" s="7"/>
      <c r="B634" s="7"/>
      <c r="C634" s="7"/>
      <c r="D634" s="7"/>
    </row>
    <row r="635" ht="15.75" customHeight="1">
      <c r="A635" s="7"/>
      <c r="B635" s="7"/>
      <c r="C635" s="7"/>
      <c r="D635" s="7"/>
    </row>
    <row r="636" ht="15.75" customHeight="1">
      <c r="A636" s="7"/>
      <c r="B636" s="7"/>
      <c r="C636" s="7"/>
      <c r="D636" s="7"/>
    </row>
    <row r="637" ht="15.75" customHeight="1">
      <c r="A637" s="7"/>
      <c r="B637" s="7"/>
      <c r="C637" s="7"/>
      <c r="D637" s="7"/>
    </row>
    <row r="638" ht="15.75" customHeight="1">
      <c r="A638" s="7"/>
      <c r="B638" s="7"/>
      <c r="C638" s="7"/>
      <c r="D638" s="7"/>
    </row>
    <row r="639" ht="15.75" customHeight="1">
      <c r="A639" s="7"/>
      <c r="B639" s="7"/>
      <c r="C639" s="7"/>
      <c r="D639" s="7"/>
    </row>
    <row r="640" ht="15.75" customHeight="1">
      <c r="A640" s="7"/>
      <c r="B640" s="7"/>
      <c r="C640" s="7"/>
      <c r="D640" s="7"/>
    </row>
    <row r="641" ht="15.75" customHeight="1">
      <c r="A641" s="7"/>
      <c r="B641" s="7"/>
      <c r="C641" s="7"/>
      <c r="D641" s="7"/>
    </row>
    <row r="642" ht="15.75" customHeight="1">
      <c r="A642" s="7"/>
      <c r="B642" s="7"/>
      <c r="C642" s="7"/>
      <c r="D642" s="7"/>
    </row>
    <row r="643" ht="15.75" customHeight="1">
      <c r="A643" s="7"/>
      <c r="B643" s="7"/>
      <c r="C643" s="7"/>
      <c r="D643" s="7"/>
    </row>
    <row r="644" ht="15.75" customHeight="1">
      <c r="A644" s="7"/>
      <c r="B644" s="7"/>
      <c r="C644" s="7"/>
      <c r="D644" s="7"/>
    </row>
    <row r="645" ht="15.75" customHeight="1">
      <c r="A645" s="7"/>
      <c r="B645" s="7"/>
      <c r="C645" s="7"/>
      <c r="D645" s="7"/>
    </row>
    <row r="646" ht="15.75" customHeight="1">
      <c r="A646" s="7"/>
      <c r="B646" s="7"/>
      <c r="C646" s="7"/>
      <c r="D646" s="7"/>
    </row>
    <row r="647" ht="15.75" customHeight="1">
      <c r="A647" s="7"/>
      <c r="B647" s="7"/>
      <c r="C647" s="7"/>
      <c r="D647" s="7"/>
    </row>
    <row r="648" ht="15.75" customHeight="1">
      <c r="A648" s="7"/>
      <c r="B648" s="7"/>
      <c r="C648" s="7"/>
      <c r="D648" s="7"/>
    </row>
    <row r="649" ht="15.75" customHeight="1">
      <c r="A649" s="7"/>
      <c r="B649" s="7"/>
      <c r="C649" s="7"/>
      <c r="D649" s="7"/>
    </row>
    <row r="650" ht="15.75" customHeight="1">
      <c r="A650" s="7"/>
      <c r="B650" s="7"/>
      <c r="C650" s="7"/>
      <c r="D650" s="7"/>
    </row>
    <row r="651" ht="15.75" customHeight="1">
      <c r="A651" s="7"/>
      <c r="B651" s="7"/>
      <c r="C651" s="7"/>
      <c r="D651" s="7"/>
    </row>
    <row r="652" ht="15.75" customHeight="1">
      <c r="A652" s="7"/>
      <c r="B652" s="7"/>
      <c r="C652" s="7"/>
      <c r="D652" s="7"/>
    </row>
    <row r="653" ht="15.75" customHeight="1">
      <c r="A653" s="7"/>
      <c r="B653" s="7"/>
      <c r="C653" s="7"/>
      <c r="D653" s="7"/>
    </row>
    <row r="654" ht="15.75" customHeight="1">
      <c r="A654" s="7"/>
      <c r="B654" s="7"/>
      <c r="C654" s="7"/>
      <c r="D654" s="7"/>
    </row>
    <row r="655" ht="15.75" customHeight="1">
      <c r="A655" s="7"/>
      <c r="B655" s="7"/>
      <c r="C655" s="7"/>
      <c r="D655" s="7"/>
    </row>
    <row r="656" ht="15.75" customHeight="1">
      <c r="A656" s="7"/>
      <c r="B656" s="7"/>
      <c r="C656" s="7"/>
      <c r="D656" s="7"/>
    </row>
    <row r="657" ht="15.75" customHeight="1">
      <c r="A657" s="7"/>
      <c r="B657" s="7"/>
      <c r="C657" s="7"/>
      <c r="D657" s="7"/>
    </row>
    <row r="658" ht="15.75" customHeight="1">
      <c r="A658" s="7"/>
      <c r="B658" s="7"/>
      <c r="C658" s="7"/>
      <c r="D658" s="7"/>
    </row>
    <row r="659" ht="15.75" customHeight="1">
      <c r="A659" s="7"/>
      <c r="B659" s="7"/>
      <c r="C659" s="7"/>
      <c r="D659" s="7"/>
    </row>
    <row r="660" ht="15.75" customHeight="1">
      <c r="A660" s="7"/>
      <c r="B660" s="7"/>
      <c r="C660" s="7"/>
      <c r="D660" s="7"/>
    </row>
    <row r="661" ht="15.75" customHeight="1">
      <c r="A661" s="7"/>
      <c r="B661" s="7"/>
      <c r="C661" s="7"/>
      <c r="D661" s="7"/>
    </row>
    <row r="662" ht="15.75" customHeight="1">
      <c r="A662" s="7"/>
      <c r="B662" s="7"/>
      <c r="C662" s="7"/>
      <c r="D662" s="7"/>
    </row>
    <row r="663" ht="15.75" customHeight="1">
      <c r="A663" s="7"/>
      <c r="B663" s="7"/>
      <c r="C663" s="7"/>
      <c r="D663" s="7"/>
    </row>
    <row r="664" ht="15.75" customHeight="1">
      <c r="A664" s="7"/>
      <c r="B664" s="7"/>
      <c r="C664" s="7"/>
      <c r="D664" s="7"/>
    </row>
    <row r="665" ht="15.75" customHeight="1">
      <c r="A665" s="7"/>
      <c r="B665" s="7"/>
      <c r="C665" s="7"/>
      <c r="D665" s="7"/>
    </row>
    <row r="666" ht="15.75" customHeight="1">
      <c r="A666" s="7"/>
      <c r="B666" s="7"/>
      <c r="C666" s="7"/>
      <c r="D666" s="7"/>
    </row>
    <row r="667" ht="15.75" customHeight="1">
      <c r="A667" s="7"/>
      <c r="B667" s="7"/>
      <c r="C667" s="7"/>
      <c r="D667" s="7"/>
    </row>
    <row r="668" ht="15.75" customHeight="1">
      <c r="A668" s="7"/>
      <c r="B668" s="7"/>
      <c r="C668" s="7"/>
      <c r="D668" s="7"/>
    </row>
    <row r="669" ht="15.75" customHeight="1">
      <c r="A669" s="7"/>
      <c r="B669" s="7"/>
      <c r="C669" s="7"/>
      <c r="D669" s="7"/>
    </row>
    <row r="670" ht="15.75" customHeight="1">
      <c r="A670" s="7"/>
      <c r="B670" s="7"/>
      <c r="C670" s="7"/>
      <c r="D670" s="7"/>
    </row>
    <row r="671" ht="15.75" customHeight="1">
      <c r="A671" s="7"/>
      <c r="B671" s="7"/>
      <c r="C671" s="7"/>
      <c r="D671" s="7"/>
    </row>
    <row r="672" ht="15.75" customHeight="1">
      <c r="A672" s="7"/>
      <c r="B672" s="7"/>
      <c r="C672" s="7"/>
      <c r="D672" s="7"/>
    </row>
    <row r="673" ht="15.75" customHeight="1">
      <c r="A673" s="7"/>
      <c r="B673" s="7"/>
      <c r="C673" s="7"/>
      <c r="D673" s="7"/>
    </row>
    <row r="674" ht="15.75" customHeight="1">
      <c r="A674" s="7"/>
      <c r="B674" s="7"/>
      <c r="C674" s="7"/>
      <c r="D674" s="7"/>
    </row>
    <row r="675" ht="15.75" customHeight="1">
      <c r="A675" s="7"/>
      <c r="B675" s="7"/>
      <c r="C675" s="7"/>
      <c r="D675" s="7"/>
    </row>
    <row r="676" ht="15.75" customHeight="1">
      <c r="A676" s="7"/>
      <c r="B676" s="7"/>
      <c r="C676" s="7"/>
      <c r="D676" s="7"/>
    </row>
    <row r="677" ht="15.75" customHeight="1">
      <c r="A677" s="7"/>
      <c r="B677" s="7"/>
      <c r="C677" s="7"/>
      <c r="D677" s="7"/>
    </row>
    <row r="678" ht="15.75" customHeight="1">
      <c r="A678" s="7"/>
      <c r="B678" s="7"/>
      <c r="C678" s="7"/>
      <c r="D678" s="7"/>
    </row>
    <row r="679" ht="15.75" customHeight="1">
      <c r="A679" s="7"/>
      <c r="B679" s="7"/>
      <c r="C679" s="7"/>
      <c r="D679" s="7"/>
    </row>
    <row r="680" ht="15.75" customHeight="1">
      <c r="A680" s="7"/>
      <c r="B680" s="7"/>
      <c r="C680" s="7"/>
      <c r="D680" s="7"/>
    </row>
    <row r="681" ht="15.75" customHeight="1">
      <c r="A681" s="7"/>
      <c r="B681" s="7"/>
      <c r="C681" s="7"/>
      <c r="D681" s="7"/>
    </row>
    <row r="682" ht="15.75" customHeight="1">
      <c r="A682" s="7"/>
      <c r="B682" s="7"/>
      <c r="C682" s="7"/>
      <c r="D682" s="7"/>
    </row>
    <row r="683" ht="15.75" customHeight="1">
      <c r="A683" s="7"/>
      <c r="B683" s="7"/>
      <c r="C683" s="7"/>
      <c r="D683" s="7"/>
    </row>
    <row r="684" ht="15.75" customHeight="1">
      <c r="A684" s="7"/>
      <c r="B684" s="7"/>
      <c r="C684" s="7"/>
      <c r="D684" s="7"/>
    </row>
    <row r="685" ht="15.75" customHeight="1">
      <c r="A685" s="7"/>
      <c r="B685" s="7"/>
      <c r="C685" s="7"/>
      <c r="D685" s="7"/>
    </row>
    <row r="686" ht="15.75" customHeight="1">
      <c r="A686" s="7"/>
      <c r="B686" s="7"/>
      <c r="C686" s="7"/>
      <c r="D686" s="7"/>
    </row>
    <row r="687" ht="15.75" customHeight="1">
      <c r="A687" s="7"/>
      <c r="B687" s="7"/>
      <c r="C687" s="7"/>
      <c r="D687" s="7"/>
    </row>
    <row r="688" ht="15.75" customHeight="1">
      <c r="A688" s="7"/>
      <c r="B688" s="7"/>
      <c r="C688" s="7"/>
      <c r="D688" s="7"/>
    </row>
    <row r="689" ht="15.75" customHeight="1">
      <c r="A689" s="7"/>
      <c r="B689" s="7"/>
      <c r="C689" s="7"/>
      <c r="D689" s="7"/>
    </row>
    <row r="690" ht="15.75" customHeight="1">
      <c r="A690" s="7"/>
      <c r="B690" s="7"/>
      <c r="C690" s="7"/>
      <c r="D690" s="7"/>
    </row>
    <row r="691" ht="15.75" customHeight="1">
      <c r="A691" s="7"/>
      <c r="B691" s="7"/>
      <c r="C691" s="7"/>
      <c r="D691" s="7"/>
    </row>
    <row r="692" ht="15.75" customHeight="1">
      <c r="A692" s="7"/>
      <c r="B692" s="7"/>
      <c r="C692" s="7"/>
      <c r="D692" s="7"/>
    </row>
    <row r="693" ht="15.75" customHeight="1">
      <c r="A693" s="7"/>
      <c r="B693" s="7"/>
      <c r="C693" s="7"/>
      <c r="D693" s="7"/>
    </row>
    <row r="694" ht="15.75" customHeight="1">
      <c r="A694" s="7"/>
      <c r="B694" s="7"/>
      <c r="C694" s="7"/>
      <c r="D694" s="7"/>
    </row>
    <row r="695" ht="15.75" customHeight="1">
      <c r="A695" s="7"/>
      <c r="B695" s="7"/>
      <c r="C695" s="7"/>
      <c r="D695" s="7"/>
    </row>
    <row r="696" ht="15.75" customHeight="1">
      <c r="A696" s="7"/>
      <c r="B696" s="7"/>
      <c r="C696" s="7"/>
      <c r="D696" s="7"/>
    </row>
    <row r="697" ht="15.75" customHeight="1">
      <c r="A697" s="7"/>
      <c r="B697" s="7"/>
      <c r="C697" s="7"/>
      <c r="D697" s="7"/>
    </row>
    <row r="698" ht="15.75" customHeight="1">
      <c r="A698" s="7"/>
      <c r="B698" s="7"/>
      <c r="C698" s="7"/>
      <c r="D698" s="7"/>
    </row>
    <row r="699" ht="15.75" customHeight="1">
      <c r="A699" s="7"/>
      <c r="B699" s="7"/>
      <c r="C699" s="7"/>
      <c r="D699" s="7"/>
    </row>
    <row r="700" ht="15.75" customHeight="1">
      <c r="A700" s="7"/>
      <c r="B700" s="7"/>
      <c r="C700" s="7"/>
      <c r="D700" s="7"/>
    </row>
    <row r="701" ht="15.75" customHeight="1">
      <c r="A701" s="7"/>
      <c r="B701" s="7"/>
      <c r="C701" s="7"/>
      <c r="D701" s="7"/>
    </row>
    <row r="702" ht="15.75" customHeight="1">
      <c r="A702" s="7"/>
      <c r="B702" s="7"/>
      <c r="C702" s="7"/>
      <c r="D702" s="7"/>
    </row>
    <row r="703" ht="15.75" customHeight="1">
      <c r="A703" s="7"/>
      <c r="B703" s="7"/>
      <c r="C703" s="7"/>
      <c r="D703" s="7"/>
    </row>
    <row r="704" ht="15.75" customHeight="1">
      <c r="A704" s="7"/>
      <c r="B704" s="7"/>
      <c r="C704" s="7"/>
      <c r="D704" s="7"/>
    </row>
    <row r="705" ht="15.75" customHeight="1">
      <c r="A705" s="7"/>
      <c r="B705" s="7"/>
      <c r="C705" s="7"/>
      <c r="D705" s="7"/>
    </row>
    <row r="706" ht="15.75" customHeight="1">
      <c r="A706" s="7"/>
      <c r="B706" s="7"/>
      <c r="C706" s="7"/>
      <c r="D706" s="7"/>
    </row>
    <row r="707" ht="15.75" customHeight="1">
      <c r="A707" s="7"/>
      <c r="B707" s="7"/>
      <c r="C707" s="7"/>
      <c r="D707" s="7"/>
    </row>
    <row r="708" ht="15.75" customHeight="1">
      <c r="A708" s="7"/>
      <c r="B708" s="7"/>
      <c r="C708" s="7"/>
      <c r="D708" s="7"/>
    </row>
    <row r="709" ht="15.75" customHeight="1">
      <c r="A709" s="7"/>
      <c r="B709" s="7"/>
      <c r="C709" s="7"/>
      <c r="D709" s="7"/>
    </row>
    <row r="710" ht="15.75" customHeight="1">
      <c r="A710" s="7"/>
      <c r="B710" s="7"/>
      <c r="C710" s="7"/>
      <c r="D710" s="7"/>
    </row>
    <row r="711" ht="15.75" customHeight="1">
      <c r="A711" s="7"/>
      <c r="B711" s="7"/>
      <c r="C711" s="7"/>
      <c r="D711" s="7"/>
    </row>
    <row r="712" ht="15.75" customHeight="1">
      <c r="A712" s="7"/>
      <c r="B712" s="7"/>
      <c r="C712" s="7"/>
      <c r="D712" s="7"/>
    </row>
    <row r="713" ht="15.75" customHeight="1">
      <c r="A713" s="7"/>
      <c r="B713" s="7"/>
      <c r="C713" s="7"/>
      <c r="D713" s="7"/>
    </row>
    <row r="714" ht="15.75" customHeight="1">
      <c r="A714" s="7"/>
      <c r="B714" s="7"/>
      <c r="C714" s="7"/>
      <c r="D714" s="7"/>
    </row>
    <row r="715" ht="15.75" customHeight="1">
      <c r="A715" s="7"/>
      <c r="B715" s="7"/>
      <c r="C715" s="7"/>
      <c r="D715" s="7"/>
    </row>
    <row r="716" ht="15.75" customHeight="1">
      <c r="A716" s="7"/>
      <c r="B716" s="7"/>
      <c r="C716" s="7"/>
      <c r="D716" s="7"/>
    </row>
    <row r="717" ht="15.75" customHeight="1">
      <c r="A717" s="7"/>
      <c r="B717" s="7"/>
      <c r="C717" s="7"/>
      <c r="D717" s="7"/>
    </row>
    <row r="718" ht="15.75" customHeight="1">
      <c r="A718" s="7"/>
      <c r="B718" s="7"/>
      <c r="C718" s="7"/>
      <c r="D718" s="7"/>
    </row>
    <row r="719" ht="15.75" customHeight="1">
      <c r="A719" s="7"/>
      <c r="B719" s="7"/>
      <c r="C719" s="7"/>
      <c r="D719" s="7"/>
    </row>
    <row r="720" ht="15.75" customHeight="1">
      <c r="A720" s="7"/>
      <c r="B720" s="7"/>
      <c r="C720" s="7"/>
      <c r="D720" s="7"/>
    </row>
    <row r="721" ht="15.75" customHeight="1">
      <c r="A721" s="7"/>
      <c r="B721" s="7"/>
      <c r="C721" s="7"/>
      <c r="D721" s="7"/>
    </row>
    <row r="722" ht="15.75" customHeight="1">
      <c r="A722" s="7"/>
      <c r="B722" s="7"/>
      <c r="C722" s="7"/>
      <c r="D722" s="7"/>
    </row>
    <row r="723" ht="15.75" customHeight="1">
      <c r="A723" s="7"/>
      <c r="B723" s="7"/>
      <c r="C723" s="7"/>
      <c r="D723" s="7"/>
    </row>
    <row r="724" ht="15.75" customHeight="1">
      <c r="A724" s="7"/>
      <c r="B724" s="7"/>
      <c r="C724" s="7"/>
      <c r="D724" s="7"/>
    </row>
    <row r="725" ht="15.75" customHeight="1">
      <c r="A725" s="7"/>
      <c r="B725" s="7"/>
      <c r="C725" s="7"/>
      <c r="D725" s="7"/>
    </row>
    <row r="726" ht="15.75" customHeight="1">
      <c r="A726" s="7"/>
      <c r="B726" s="7"/>
      <c r="C726" s="7"/>
      <c r="D726" s="7"/>
    </row>
    <row r="727" ht="15.75" customHeight="1">
      <c r="A727" s="7"/>
      <c r="B727" s="7"/>
      <c r="C727" s="7"/>
      <c r="D727" s="7"/>
    </row>
    <row r="728" ht="15.75" customHeight="1">
      <c r="A728" s="7"/>
      <c r="B728" s="7"/>
      <c r="C728" s="7"/>
      <c r="D728" s="7"/>
    </row>
    <row r="729" ht="15.75" customHeight="1">
      <c r="A729" s="7"/>
      <c r="B729" s="7"/>
      <c r="C729" s="7"/>
      <c r="D729" s="7"/>
    </row>
    <row r="730" ht="15.75" customHeight="1">
      <c r="A730" s="7"/>
      <c r="B730" s="7"/>
      <c r="C730" s="7"/>
      <c r="D730" s="7"/>
    </row>
    <row r="731" ht="15.75" customHeight="1">
      <c r="A731" s="7"/>
      <c r="B731" s="7"/>
      <c r="C731" s="7"/>
      <c r="D731" s="7"/>
    </row>
    <row r="732" ht="15.75" customHeight="1">
      <c r="A732" s="7"/>
      <c r="B732" s="7"/>
      <c r="C732" s="7"/>
      <c r="D732" s="7"/>
    </row>
    <row r="733" ht="15.75" customHeight="1">
      <c r="A733" s="7"/>
      <c r="B733" s="7"/>
      <c r="C733" s="7"/>
      <c r="D733" s="7"/>
    </row>
    <row r="734" ht="15.75" customHeight="1">
      <c r="A734" s="7"/>
      <c r="B734" s="7"/>
      <c r="C734" s="7"/>
      <c r="D734" s="7"/>
    </row>
    <row r="735" ht="15.75" customHeight="1">
      <c r="A735" s="7"/>
      <c r="B735" s="7"/>
      <c r="C735" s="7"/>
      <c r="D735" s="7"/>
    </row>
    <row r="736" ht="15.75" customHeight="1">
      <c r="A736" s="7"/>
      <c r="B736" s="7"/>
      <c r="C736" s="7"/>
      <c r="D736" s="7"/>
    </row>
    <row r="737" ht="15.75" customHeight="1">
      <c r="A737" s="7"/>
      <c r="B737" s="7"/>
      <c r="C737" s="7"/>
      <c r="D737" s="7"/>
    </row>
    <row r="738" ht="15.75" customHeight="1">
      <c r="A738" s="7"/>
      <c r="B738" s="7"/>
      <c r="C738" s="7"/>
      <c r="D738" s="7"/>
    </row>
    <row r="739" ht="15.75" customHeight="1">
      <c r="A739" s="7"/>
      <c r="B739" s="7"/>
      <c r="C739" s="7"/>
      <c r="D739" s="7"/>
    </row>
    <row r="740" ht="15.75" customHeight="1">
      <c r="A740" s="7"/>
      <c r="B740" s="7"/>
      <c r="C740" s="7"/>
      <c r="D740" s="7"/>
    </row>
    <row r="741" ht="15.75" customHeight="1">
      <c r="A741" s="7"/>
      <c r="B741" s="7"/>
      <c r="C741" s="7"/>
      <c r="D741" s="7"/>
    </row>
    <row r="742" ht="15.75" customHeight="1">
      <c r="A742" s="7"/>
      <c r="B742" s="7"/>
      <c r="C742" s="7"/>
      <c r="D742" s="7"/>
    </row>
    <row r="743" ht="15.75" customHeight="1">
      <c r="A743" s="7"/>
      <c r="B743" s="7"/>
      <c r="C743" s="7"/>
      <c r="D743" s="7"/>
    </row>
    <row r="744" ht="15.75" customHeight="1">
      <c r="A744" s="7"/>
      <c r="B744" s="7"/>
      <c r="C744" s="7"/>
      <c r="D744" s="7"/>
    </row>
    <row r="745" ht="15.75" customHeight="1">
      <c r="A745" s="7"/>
      <c r="B745" s="7"/>
      <c r="C745" s="7"/>
      <c r="D745" s="7"/>
    </row>
    <row r="746" ht="15.75" customHeight="1">
      <c r="A746" s="7"/>
      <c r="B746" s="7"/>
      <c r="C746" s="7"/>
      <c r="D746" s="7"/>
    </row>
    <row r="747" ht="15.75" customHeight="1">
      <c r="A747" s="7"/>
      <c r="B747" s="7"/>
      <c r="C747" s="7"/>
      <c r="D747" s="7"/>
    </row>
    <row r="748" ht="15.75" customHeight="1">
      <c r="A748" s="7"/>
      <c r="B748" s="7"/>
      <c r="C748" s="7"/>
      <c r="D748" s="7"/>
    </row>
    <row r="749" ht="15.75" customHeight="1">
      <c r="A749" s="7"/>
      <c r="B749" s="7"/>
      <c r="C749" s="7"/>
      <c r="D749" s="7"/>
    </row>
    <row r="750" ht="15.75" customHeight="1">
      <c r="A750" s="7"/>
      <c r="B750" s="7"/>
      <c r="C750" s="7"/>
      <c r="D750" s="7"/>
    </row>
    <row r="751" ht="15.75" customHeight="1">
      <c r="A751" s="7"/>
      <c r="B751" s="7"/>
      <c r="C751" s="7"/>
      <c r="D751" s="7"/>
    </row>
    <row r="752" ht="15.75" customHeight="1">
      <c r="A752" s="7"/>
      <c r="B752" s="7"/>
      <c r="C752" s="7"/>
      <c r="D752" s="7"/>
    </row>
    <row r="753" ht="15.75" customHeight="1">
      <c r="A753" s="7"/>
      <c r="B753" s="7"/>
      <c r="C753" s="7"/>
      <c r="D753" s="7"/>
    </row>
    <row r="754" ht="15.75" customHeight="1">
      <c r="A754" s="7"/>
      <c r="B754" s="7"/>
      <c r="C754" s="7"/>
      <c r="D754" s="7"/>
    </row>
    <row r="755" ht="15.75" customHeight="1">
      <c r="A755" s="7"/>
      <c r="B755" s="7"/>
      <c r="C755" s="7"/>
      <c r="D755" s="7"/>
    </row>
    <row r="756" ht="15.75" customHeight="1">
      <c r="A756" s="7"/>
      <c r="B756" s="7"/>
      <c r="C756" s="7"/>
      <c r="D756" s="7"/>
    </row>
    <row r="757" ht="15.75" customHeight="1">
      <c r="A757" s="7"/>
      <c r="B757" s="7"/>
      <c r="C757" s="7"/>
      <c r="D757" s="7"/>
    </row>
    <row r="758" ht="15.75" customHeight="1">
      <c r="A758" s="7"/>
      <c r="B758" s="7"/>
      <c r="C758" s="7"/>
      <c r="D758" s="7"/>
    </row>
    <row r="759" ht="15.75" customHeight="1">
      <c r="A759" s="7"/>
      <c r="B759" s="7"/>
      <c r="C759" s="7"/>
      <c r="D759" s="7"/>
    </row>
    <row r="760" ht="15.75" customHeight="1">
      <c r="A760" s="7"/>
      <c r="B760" s="7"/>
      <c r="C760" s="7"/>
      <c r="D760" s="7"/>
    </row>
    <row r="761" ht="15.75" customHeight="1">
      <c r="A761" s="7"/>
      <c r="B761" s="7"/>
      <c r="C761" s="7"/>
      <c r="D761" s="7"/>
    </row>
    <row r="762" ht="15.75" customHeight="1">
      <c r="A762" s="7"/>
      <c r="B762" s="7"/>
      <c r="C762" s="7"/>
      <c r="D762" s="7"/>
    </row>
    <row r="763" ht="15.75" customHeight="1">
      <c r="A763" s="7"/>
      <c r="B763" s="7"/>
      <c r="C763" s="7"/>
      <c r="D763" s="7"/>
    </row>
    <row r="764" ht="15.75" customHeight="1">
      <c r="A764" s="7"/>
      <c r="B764" s="7"/>
      <c r="C764" s="7"/>
      <c r="D764" s="7"/>
    </row>
    <row r="765" ht="15.75" customHeight="1">
      <c r="A765" s="7"/>
      <c r="B765" s="7"/>
      <c r="C765" s="7"/>
      <c r="D765" s="7"/>
    </row>
    <row r="766" ht="15.75" customHeight="1">
      <c r="A766" s="7"/>
      <c r="B766" s="7"/>
      <c r="C766" s="7"/>
      <c r="D766" s="7"/>
    </row>
    <row r="767" ht="15.75" customHeight="1">
      <c r="A767" s="7"/>
      <c r="B767" s="7"/>
      <c r="C767" s="7"/>
      <c r="D767" s="7"/>
    </row>
    <row r="768" ht="15.75" customHeight="1">
      <c r="A768" s="7"/>
      <c r="B768" s="7"/>
      <c r="C768" s="7"/>
      <c r="D768" s="7"/>
    </row>
    <row r="769" ht="15.75" customHeight="1">
      <c r="A769" s="7"/>
      <c r="B769" s="7"/>
      <c r="C769" s="7"/>
      <c r="D769" s="7"/>
    </row>
    <row r="770" ht="15.75" customHeight="1">
      <c r="A770" s="7"/>
      <c r="B770" s="7"/>
      <c r="C770" s="7"/>
      <c r="D770" s="7"/>
    </row>
    <row r="771" ht="15.75" customHeight="1">
      <c r="A771" s="7"/>
      <c r="B771" s="7"/>
      <c r="C771" s="7"/>
      <c r="D771" s="7"/>
    </row>
    <row r="772" ht="15.75" customHeight="1">
      <c r="A772" s="7"/>
      <c r="B772" s="7"/>
      <c r="C772" s="7"/>
      <c r="D772" s="7"/>
    </row>
    <row r="773" ht="15.75" customHeight="1">
      <c r="A773" s="7"/>
      <c r="B773" s="7"/>
      <c r="C773" s="7"/>
      <c r="D773" s="7"/>
    </row>
    <row r="774" ht="15.75" customHeight="1">
      <c r="A774" s="7"/>
      <c r="B774" s="7"/>
      <c r="C774" s="7"/>
      <c r="D774" s="7"/>
    </row>
    <row r="775" ht="15.75" customHeight="1">
      <c r="A775" s="7"/>
      <c r="B775" s="7"/>
      <c r="C775" s="7"/>
      <c r="D775" s="7"/>
    </row>
    <row r="776" ht="15.75" customHeight="1">
      <c r="A776" s="7"/>
      <c r="B776" s="7"/>
      <c r="C776" s="7"/>
      <c r="D776" s="7"/>
    </row>
    <row r="777" ht="15.75" customHeight="1">
      <c r="A777" s="7"/>
      <c r="B777" s="7"/>
      <c r="C777" s="7"/>
      <c r="D777" s="7"/>
    </row>
    <row r="778" ht="15.75" customHeight="1">
      <c r="A778" s="7"/>
      <c r="B778" s="7"/>
      <c r="C778" s="7"/>
      <c r="D778" s="7"/>
    </row>
    <row r="779" ht="15.75" customHeight="1">
      <c r="A779" s="7"/>
      <c r="B779" s="7"/>
      <c r="C779" s="7"/>
      <c r="D779" s="7"/>
    </row>
    <row r="780" ht="15.75" customHeight="1">
      <c r="A780" s="7"/>
      <c r="B780" s="7"/>
      <c r="C780" s="7"/>
      <c r="D780" s="7"/>
    </row>
    <row r="781" ht="15.75" customHeight="1">
      <c r="A781" s="7"/>
      <c r="B781" s="7"/>
      <c r="C781" s="7"/>
      <c r="D781" s="7"/>
    </row>
    <row r="782" ht="15.75" customHeight="1">
      <c r="A782" s="7"/>
      <c r="B782" s="7"/>
      <c r="C782" s="7"/>
      <c r="D782" s="7"/>
    </row>
    <row r="783" ht="15.75" customHeight="1">
      <c r="A783" s="7"/>
      <c r="B783" s="7"/>
      <c r="C783" s="7"/>
      <c r="D783" s="7"/>
    </row>
    <row r="784" ht="15.75" customHeight="1">
      <c r="A784" s="7"/>
      <c r="B784" s="7"/>
      <c r="C784" s="7"/>
      <c r="D784" s="7"/>
    </row>
    <row r="785" ht="15.75" customHeight="1">
      <c r="A785" s="7"/>
      <c r="B785" s="7"/>
      <c r="C785" s="7"/>
      <c r="D785" s="7"/>
    </row>
    <row r="786" ht="15.75" customHeight="1">
      <c r="A786" s="7"/>
      <c r="B786" s="7"/>
      <c r="C786" s="7"/>
      <c r="D786" s="7"/>
    </row>
    <row r="787" ht="15.75" customHeight="1">
      <c r="A787" s="7"/>
      <c r="B787" s="7"/>
      <c r="C787" s="7"/>
      <c r="D787" s="7"/>
    </row>
    <row r="788" ht="15.75" customHeight="1">
      <c r="A788" s="7"/>
      <c r="B788" s="7"/>
      <c r="C788" s="7"/>
      <c r="D788" s="7"/>
    </row>
    <row r="789" ht="15.75" customHeight="1">
      <c r="A789" s="7"/>
      <c r="B789" s="7"/>
      <c r="C789" s="7"/>
      <c r="D789" s="7"/>
    </row>
    <row r="790" ht="15.75" customHeight="1">
      <c r="A790" s="7"/>
      <c r="B790" s="7"/>
      <c r="C790" s="7"/>
      <c r="D790" s="7"/>
    </row>
    <row r="791" ht="15.75" customHeight="1">
      <c r="A791" s="7"/>
      <c r="B791" s="7"/>
      <c r="C791" s="7"/>
      <c r="D791" s="7"/>
    </row>
    <row r="792" ht="15.75" customHeight="1">
      <c r="A792" s="7"/>
      <c r="B792" s="7"/>
      <c r="C792" s="7"/>
      <c r="D792" s="7"/>
    </row>
    <row r="793" ht="15.75" customHeight="1">
      <c r="A793" s="7"/>
      <c r="B793" s="7"/>
      <c r="C793" s="7"/>
      <c r="D793" s="7"/>
    </row>
    <row r="794" ht="15.75" customHeight="1">
      <c r="A794" s="7"/>
      <c r="B794" s="7"/>
      <c r="C794" s="7"/>
      <c r="D794" s="7"/>
    </row>
    <row r="795" ht="15.75" customHeight="1">
      <c r="A795" s="7"/>
      <c r="B795" s="7"/>
      <c r="C795" s="7"/>
      <c r="D795" s="7"/>
    </row>
    <row r="796" ht="15.75" customHeight="1">
      <c r="A796" s="7"/>
      <c r="B796" s="7"/>
      <c r="C796" s="7"/>
      <c r="D796" s="7"/>
    </row>
    <row r="797" ht="15.75" customHeight="1">
      <c r="A797" s="7"/>
      <c r="B797" s="7"/>
      <c r="C797" s="7"/>
      <c r="D797" s="7"/>
    </row>
    <row r="798" ht="15.75" customHeight="1">
      <c r="A798" s="7"/>
      <c r="B798" s="7"/>
      <c r="C798" s="7"/>
      <c r="D798" s="7"/>
    </row>
    <row r="799" ht="15.75" customHeight="1">
      <c r="A799" s="7"/>
      <c r="B799" s="7"/>
      <c r="C799" s="7"/>
      <c r="D799" s="7"/>
    </row>
    <row r="800" ht="15.75" customHeight="1">
      <c r="A800" s="7"/>
      <c r="B800" s="7"/>
      <c r="C800" s="7"/>
      <c r="D800" s="7"/>
    </row>
    <row r="801" ht="15.75" customHeight="1">
      <c r="A801" s="7"/>
      <c r="B801" s="7"/>
      <c r="C801" s="7"/>
      <c r="D801" s="7"/>
    </row>
    <row r="802" ht="15.75" customHeight="1">
      <c r="A802" s="7"/>
      <c r="B802" s="7"/>
      <c r="C802" s="7"/>
      <c r="D802" s="7"/>
    </row>
    <row r="803" ht="15.75" customHeight="1">
      <c r="A803" s="7"/>
      <c r="B803" s="7"/>
      <c r="C803" s="7"/>
      <c r="D803" s="7"/>
    </row>
    <row r="804" ht="15.75" customHeight="1">
      <c r="A804" s="7"/>
      <c r="B804" s="7"/>
      <c r="C804" s="7"/>
      <c r="D804" s="7"/>
    </row>
    <row r="805" ht="15.75" customHeight="1">
      <c r="A805" s="7"/>
      <c r="B805" s="7"/>
      <c r="C805" s="7"/>
      <c r="D805" s="7"/>
    </row>
    <row r="806" ht="15.75" customHeight="1">
      <c r="A806" s="7"/>
      <c r="B806" s="7"/>
      <c r="C806" s="7"/>
      <c r="D806" s="7"/>
    </row>
    <row r="807" ht="15.75" customHeight="1">
      <c r="A807" s="7"/>
      <c r="B807" s="7"/>
      <c r="C807" s="7"/>
      <c r="D807" s="7"/>
    </row>
    <row r="808" ht="15.75" customHeight="1">
      <c r="A808" s="7"/>
      <c r="B808" s="7"/>
      <c r="C808" s="7"/>
      <c r="D808" s="7"/>
    </row>
    <row r="809" ht="15.75" customHeight="1">
      <c r="A809" s="7"/>
      <c r="B809" s="7"/>
      <c r="C809" s="7"/>
      <c r="D809" s="7"/>
    </row>
    <row r="810" ht="15.75" customHeight="1">
      <c r="A810" s="7"/>
      <c r="B810" s="7"/>
      <c r="C810" s="7"/>
      <c r="D810" s="7"/>
    </row>
    <row r="811" ht="15.75" customHeight="1">
      <c r="A811" s="7"/>
      <c r="B811" s="7"/>
      <c r="C811" s="7"/>
      <c r="D811" s="7"/>
    </row>
    <row r="812" ht="15.75" customHeight="1">
      <c r="A812" s="7"/>
      <c r="B812" s="7"/>
      <c r="C812" s="7"/>
      <c r="D812" s="7"/>
    </row>
    <row r="813" ht="15.75" customHeight="1">
      <c r="A813" s="7"/>
      <c r="B813" s="7"/>
      <c r="C813" s="7"/>
      <c r="D813" s="7"/>
    </row>
    <row r="814" ht="15.75" customHeight="1">
      <c r="A814" s="7"/>
      <c r="B814" s="7"/>
      <c r="C814" s="7"/>
      <c r="D814" s="7"/>
    </row>
    <row r="815" ht="15.75" customHeight="1">
      <c r="A815" s="7"/>
      <c r="B815" s="7"/>
      <c r="C815" s="7"/>
      <c r="D815" s="7"/>
    </row>
    <row r="816" ht="15.75" customHeight="1">
      <c r="A816" s="7"/>
      <c r="B816" s="7"/>
      <c r="C816" s="7"/>
      <c r="D816" s="7"/>
    </row>
    <row r="817" ht="15.75" customHeight="1">
      <c r="A817" s="7"/>
      <c r="B817" s="7"/>
      <c r="C817" s="7"/>
      <c r="D817" s="7"/>
    </row>
    <row r="818" ht="15.75" customHeight="1">
      <c r="A818" s="7"/>
      <c r="B818" s="7"/>
      <c r="C818" s="7"/>
      <c r="D818" s="7"/>
    </row>
    <row r="819" ht="15.75" customHeight="1">
      <c r="A819" s="7"/>
      <c r="B819" s="7"/>
      <c r="C819" s="7"/>
      <c r="D819" s="7"/>
    </row>
    <row r="820" ht="15.75" customHeight="1">
      <c r="A820" s="7"/>
      <c r="B820" s="7"/>
      <c r="C820" s="7"/>
      <c r="D820" s="7"/>
    </row>
    <row r="821" ht="15.75" customHeight="1">
      <c r="A821" s="7"/>
      <c r="B821" s="7"/>
      <c r="C821" s="7"/>
      <c r="D821" s="7"/>
    </row>
    <row r="822" ht="15.75" customHeight="1">
      <c r="A822" s="7"/>
      <c r="B822" s="7"/>
      <c r="C822" s="7"/>
      <c r="D822" s="7"/>
    </row>
    <row r="823" ht="15.75" customHeight="1">
      <c r="A823" s="7"/>
      <c r="B823" s="7"/>
      <c r="C823" s="7"/>
      <c r="D823" s="7"/>
    </row>
    <row r="824" ht="15.75" customHeight="1">
      <c r="A824" s="7"/>
      <c r="B824" s="7"/>
      <c r="C824" s="7"/>
      <c r="D824" s="7"/>
    </row>
    <row r="825" ht="15.75" customHeight="1">
      <c r="A825" s="7"/>
      <c r="B825" s="7"/>
      <c r="C825" s="7"/>
      <c r="D825" s="7"/>
    </row>
    <row r="826" ht="15.75" customHeight="1">
      <c r="A826" s="7"/>
      <c r="B826" s="7"/>
      <c r="C826" s="7"/>
      <c r="D826" s="7"/>
    </row>
    <row r="827" ht="15.75" customHeight="1">
      <c r="A827" s="7"/>
      <c r="B827" s="7"/>
      <c r="C827" s="7"/>
      <c r="D827" s="7"/>
    </row>
    <row r="828" ht="15.75" customHeight="1">
      <c r="A828" s="7"/>
      <c r="B828" s="7"/>
      <c r="C828" s="7"/>
      <c r="D828" s="7"/>
    </row>
    <row r="829" ht="15.75" customHeight="1">
      <c r="A829" s="7"/>
      <c r="B829" s="7"/>
      <c r="C829" s="7"/>
      <c r="D829" s="7"/>
    </row>
    <row r="830" ht="15.75" customHeight="1">
      <c r="A830" s="7"/>
      <c r="B830" s="7"/>
      <c r="C830" s="7"/>
      <c r="D830" s="7"/>
    </row>
    <row r="831" ht="15.75" customHeight="1">
      <c r="A831" s="7"/>
      <c r="B831" s="7"/>
      <c r="C831" s="7"/>
      <c r="D831" s="7"/>
    </row>
    <row r="832" ht="15.75" customHeight="1">
      <c r="A832" s="7"/>
      <c r="B832" s="7"/>
      <c r="C832" s="7"/>
      <c r="D832" s="7"/>
    </row>
    <row r="833" ht="15.75" customHeight="1">
      <c r="A833" s="7"/>
      <c r="B833" s="7"/>
      <c r="C833" s="7"/>
      <c r="D833" s="7"/>
    </row>
    <row r="834" ht="15.75" customHeight="1">
      <c r="A834" s="7"/>
      <c r="B834" s="7"/>
      <c r="C834" s="7"/>
      <c r="D834" s="7"/>
    </row>
    <row r="835" ht="15.75" customHeight="1">
      <c r="A835" s="7"/>
      <c r="B835" s="7"/>
      <c r="C835" s="7"/>
      <c r="D835" s="7"/>
    </row>
    <row r="836" ht="15.75" customHeight="1">
      <c r="A836" s="7"/>
      <c r="B836" s="7"/>
      <c r="C836" s="7"/>
      <c r="D836" s="7"/>
    </row>
    <row r="837" ht="15.75" customHeight="1">
      <c r="A837" s="7"/>
      <c r="B837" s="7"/>
      <c r="C837" s="7"/>
      <c r="D837" s="7"/>
    </row>
    <row r="838" ht="15.75" customHeight="1">
      <c r="A838" s="7"/>
      <c r="B838" s="7"/>
      <c r="C838" s="7"/>
      <c r="D838" s="7"/>
    </row>
    <row r="839" ht="15.75" customHeight="1">
      <c r="A839" s="7"/>
      <c r="B839" s="7"/>
      <c r="C839" s="7"/>
      <c r="D839" s="7"/>
    </row>
    <row r="840" ht="15.75" customHeight="1">
      <c r="A840" s="7"/>
      <c r="B840" s="7"/>
      <c r="C840" s="7"/>
      <c r="D840" s="7"/>
    </row>
    <row r="841" ht="15.75" customHeight="1">
      <c r="A841" s="7"/>
      <c r="B841" s="7"/>
      <c r="C841" s="7"/>
      <c r="D841" s="7"/>
    </row>
    <row r="842" ht="15.75" customHeight="1">
      <c r="A842" s="7"/>
      <c r="B842" s="7"/>
      <c r="C842" s="7"/>
      <c r="D842" s="7"/>
    </row>
    <row r="843" ht="15.75" customHeight="1">
      <c r="A843" s="7"/>
      <c r="B843" s="7"/>
      <c r="C843" s="7"/>
      <c r="D843" s="7"/>
    </row>
    <row r="844" ht="15.75" customHeight="1">
      <c r="A844" s="7"/>
      <c r="B844" s="7"/>
      <c r="C844" s="7"/>
      <c r="D844" s="7"/>
    </row>
    <row r="845" ht="15.75" customHeight="1">
      <c r="A845" s="7"/>
      <c r="B845" s="7"/>
      <c r="C845" s="7"/>
      <c r="D845" s="7"/>
    </row>
    <row r="846" ht="15.75" customHeight="1">
      <c r="A846" s="7"/>
      <c r="B846" s="7"/>
      <c r="C846" s="7"/>
      <c r="D846" s="7"/>
    </row>
    <row r="847" ht="15.75" customHeight="1">
      <c r="A847" s="7"/>
      <c r="B847" s="7"/>
      <c r="C847" s="7"/>
      <c r="D847" s="7"/>
    </row>
    <row r="848" ht="15.75" customHeight="1">
      <c r="A848" s="7"/>
      <c r="B848" s="7"/>
      <c r="C848" s="7"/>
      <c r="D848" s="7"/>
    </row>
    <row r="849" ht="15.75" customHeight="1">
      <c r="A849" s="7"/>
      <c r="B849" s="7"/>
      <c r="C849" s="7"/>
      <c r="D849" s="7"/>
    </row>
    <row r="850" ht="15.75" customHeight="1">
      <c r="A850" s="7"/>
      <c r="B850" s="7"/>
      <c r="C850" s="7"/>
      <c r="D850" s="7"/>
    </row>
    <row r="851" ht="15.75" customHeight="1">
      <c r="A851" s="7"/>
      <c r="B851" s="7"/>
      <c r="C851" s="7"/>
      <c r="D851" s="7"/>
    </row>
    <row r="852" ht="15.75" customHeight="1">
      <c r="A852" s="7"/>
      <c r="B852" s="7"/>
      <c r="C852" s="7"/>
      <c r="D852" s="7"/>
    </row>
    <row r="853" ht="15.75" customHeight="1">
      <c r="A853" s="7"/>
      <c r="B853" s="7"/>
      <c r="C853" s="7"/>
      <c r="D853" s="7"/>
    </row>
    <row r="854" ht="15.75" customHeight="1">
      <c r="A854" s="7"/>
      <c r="B854" s="7"/>
      <c r="C854" s="7"/>
      <c r="D854" s="7"/>
    </row>
    <row r="855" ht="15.75" customHeight="1">
      <c r="A855" s="7"/>
      <c r="B855" s="7"/>
      <c r="C855" s="7"/>
      <c r="D855" s="7"/>
    </row>
    <row r="856" ht="15.75" customHeight="1">
      <c r="A856" s="7"/>
      <c r="B856" s="7"/>
      <c r="C856" s="7"/>
      <c r="D856" s="7"/>
    </row>
    <row r="857" ht="15.75" customHeight="1">
      <c r="A857" s="7"/>
      <c r="B857" s="7"/>
      <c r="C857" s="7"/>
      <c r="D857" s="7"/>
    </row>
    <row r="858" ht="15.75" customHeight="1">
      <c r="A858" s="7"/>
      <c r="B858" s="7"/>
      <c r="C858" s="7"/>
      <c r="D858" s="7"/>
    </row>
    <row r="859" ht="15.75" customHeight="1">
      <c r="A859" s="7"/>
      <c r="B859" s="7"/>
      <c r="C859" s="7"/>
      <c r="D859" s="7"/>
    </row>
    <row r="860" ht="15.75" customHeight="1">
      <c r="A860" s="7"/>
      <c r="B860" s="7"/>
      <c r="C860" s="7"/>
      <c r="D860" s="7"/>
    </row>
    <row r="861" ht="15.75" customHeight="1">
      <c r="A861" s="7"/>
      <c r="B861" s="7"/>
      <c r="C861" s="7"/>
      <c r="D861" s="7"/>
    </row>
    <row r="862" ht="15.75" customHeight="1">
      <c r="A862" s="7"/>
      <c r="B862" s="7"/>
      <c r="C862" s="7"/>
      <c r="D862" s="7"/>
    </row>
    <row r="863" ht="15.75" customHeight="1">
      <c r="A863" s="7"/>
      <c r="B863" s="7"/>
      <c r="C863" s="7"/>
      <c r="D863" s="7"/>
    </row>
    <row r="864" ht="15.75" customHeight="1">
      <c r="A864" s="7"/>
      <c r="B864" s="7"/>
      <c r="C864" s="7"/>
      <c r="D864" s="7"/>
    </row>
    <row r="865" ht="15.75" customHeight="1">
      <c r="A865" s="7"/>
      <c r="B865" s="7"/>
      <c r="C865" s="7"/>
      <c r="D865" s="7"/>
    </row>
    <row r="866" ht="15.75" customHeight="1">
      <c r="A866" s="7"/>
      <c r="B866" s="7"/>
      <c r="C866" s="7"/>
      <c r="D866" s="7"/>
    </row>
    <row r="867" ht="15.75" customHeight="1">
      <c r="A867" s="7"/>
      <c r="B867" s="7"/>
      <c r="C867" s="7"/>
      <c r="D867" s="7"/>
    </row>
    <row r="868" ht="15.75" customHeight="1">
      <c r="A868" s="7"/>
      <c r="B868" s="7"/>
      <c r="C868" s="7"/>
      <c r="D868" s="7"/>
    </row>
    <row r="869" ht="15.75" customHeight="1">
      <c r="A869" s="7"/>
      <c r="B869" s="7"/>
      <c r="C869" s="7"/>
      <c r="D869" s="7"/>
    </row>
    <row r="870" ht="15.75" customHeight="1">
      <c r="A870" s="7"/>
      <c r="B870" s="7"/>
      <c r="C870" s="7"/>
      <c r="D870" s="7"/>
    </row>
    <row r="871" ht="15.75" customHeight="1">
      <c r="A871" s="7"/>
      <c r="B871" s="7"/>
      <c r="C871" s="7"/>
      <c r="D871" s="7"/>
    </row>
    <row r="872" ht="15.75" customHeight="1">
      <c r="A872" s="7"/>
      <c r="B872" s="7"/>
      <c r="C872" s="7"/>
      <c r="D872" s="7"/>
    </row>
    <row r="873" ht="15.75" customHeight="1">
      <c r="A873" s="7"/>
      <c r="B873" s="7"/>
      <c r="C873" s="7"/>
      <c r="D873" s="7"/>
    </row>
    <row r="874" ht="15.75" customHeight="1">
      <c r="A874" s="7"/>
      <c r="B874" s="7"/>
      <c r="C874" s="7"/>
      <c r="D874" s="7"/>
    </row>
    <row r="875" ht="15.75" customHeight="1">
      <c r="A875" s="7"/>
      <c r="B875" s="7"/>
      <c r="C875" s="7"/>
      <c r="D875" s="7"/>
    </row>
    <row r="876" ht="15.75" customHeight="1">
      <c r="A876" s="7"/>
      <c r="B876" s="7"/>
      <c r="C876" s="7"/>
      <c r="D876" s="7"/>
    </row>
    <row r="877" ht="15.75" customHeight="1">
      <c r="A877" s="7"/>
      <c r="B877" s="7"/>
      <c r="C877" s="7"/>
      <c r="D877" s="7"/>
    </row>
    <row r="878" ht="15.75" customHeight="1">
      <c r="A878" s="7"/>
      <c r="B878" s="7"/>
      <c r="C878" s="7"/>
      <c r="D878" s="7"/>
    </row>
    <row r="879" ht="15.75" customHeight="1">
      <c r="A879" s="7"/>
      <c r="B879" s="7"/>
      <c r="C879" s="7"/>
      <c r="D879" s="7"/>
    </row>
    <row r="880" ht="15.75" customHeight="1">
      <c r="A880" s="7"/>
      <c r="B880" s="7"/>
      <c r="C880" s="7"/>
      <c r="D880" s="7"/>
    </row>
    <row r="881" ht="15.75" customHeight="1">
      <c r="A881" s="7"/>
      <c r="B881" s="7"/>
      <c r="C881" s="7"/>
      <c r="D881" s="7"/>
    </row>
    <row r="882" ht="15.75" customHeight="1">
      <c r="A882" s="7"/>
      <c r="B882" s="7"/>
      <c r="C882" s="7"/>
      <c r="D882" s="7"/>
    </row>
    <row r="883" ht="15.75" customHeight="1">
      <c r="A883" s="7"/>
      <c r="B883" s="7"/>
      <c r="C883" s="7"/>
      <c r="D883" s="7"/>
    </row>
    <row r="884" ht="15.75" customHeight="1">
      <c r="A884" s="7"/>
      <c r="B884" s="7"/>
      <c r="C884" s="7"/>
      <c r="D884" s="7"/>
    </row>
    <row r="885" ht="15.75" customHeight="1">
      <c r="A885" s="7"/>
      <c r="B885" s="7"/>
      <c r="C885" s="7"/>
      <c r="D885" s="7"/>
    </row>
    <row r="886" ht="15.75" customHeight="1">
      <c r="A886" s="7"/>
      <c r="B886" s="7"/>
      <c r="C886" s="7"/>
      <c r="D886" s="7"/>
    </row>
    <row r="887" ht="15.75" customHeight="1">
      <c r="A887" s="7"/>
      <c r="B887" s="7"/>
      <c r="C887" s="7"/>
      <c r="D887" s="7"/>
    </row>
    <row r="888" ht="15.75" customHeight="1">
      <c r="A888" s="7"/>
      <c r="B888" s="7"/>
      <c r="C888" s="7"/>
      <c r="D888" s="7"/>
    </row>
    <row r="889" ht="15.75" customHeight="1">
      <c r="A889" s="7"/>
      <c r="B889" s="7"/>
      <c r="C889" s="7"/>
      <c r="D889" s="7"/>
    </row>
    <row r="890" ht="15.75" customHeight="1">
      <c r="A890" s="7"/>
      <c r="B890" s="7"/>
      <c r="C890" s="7"/>
      <c r="D890" s="7"/>
    </row>
    <row r="891" ht="15.75" customHeight="1">
      <c r="A891" s="7"/>
      <c r="B891" s="7"/>
      <c r="C891" s="7"/>
      <c r="D891" s="7"/>
    </row>
    <row r="892" ht="15.75" customHeight="1">
      <c r="A892" s="7"/>
      <c r="B892" s="7"/>
      <c r="C892" s="7"/>
      <c r="D892" s="7"/>
    </row>
    <row r="893" ht="15.75" customHeight="1">
      <c r="A893" s="7"/>
      <c r="B893" s="7"/>
      <c r="C893" s="7"/>
      <c r="D893" s="7"/>
    </row>
    <row r="894" ht="15.75" customHeight="1">
      <c r="A894" s="7"/>
      <c r="B894" s="7"/>
      <c r="C894" s="7"/>
      <c r="D894" s="7"/>
    </row>
    <row r="895" ht="15.75" customHeight="1">
      <c r="A895" s="7"/>
      <c r="B895" s="7"/>
      <c r="C895" s="7"/>
      <c r="D895" s="7"/>
    </row>
    <row r="896" ht="15.75" customHeight="1">
      <c r="A896" s="7"/>
      <c r="B896" s="7"/>
      <c r="C896" s="7"/>
      <c r="D896" s="7"/>
    </row>
    <row r="897" ht="15.75" customHeight="1">
      <c r="A897" s="7"/>
      <c r="B897" s="7"/>
      <c r="C897" s="7"/>
      <c r="D897" s="7"/>
    </row>
    <row r="898" ht="15.75" customHeight="1">
      <c r="A898" s="7"/>
      <c r="B898" s="7"/>
      <c r="C898" s="7"/>
      <c r="D898" s="7"/>
    </row>
    <row r="899" ht="15.75" customHeight="1">
      <c r="A899" s="7"/>
      <c r="B899" s="7"/>
      <c r="C899" s="7"/>
      <c r="D899" s="7"/>
    </row>
    <row r="900" ht="15.75" customHeight="1">
      <c r="A900" s="7"/>
      <c r="B900" s="7"/>
      <c r="C900" s="7"/>
      <c r="D900" s="7"/>
    </row>
    <row r="901" ht="15.75" customHeight="1">
      <c r="A901" s="7"/>
      <c r="B901" s="7"/>
      <c r="C901" s="7"/>
      <c r="D901" s="7"/>
    </row>
    <row r="902" ht="15.75" customHeight="1">
      <c r="A902" s="7"/>
      <c r="B902" s="7"/>
      <c r="C902" s="7"/>
      <c r="D902" s="7"/>
    </row>
    <row r="903" ht="15.75" customHeight="1">
      <c r="A903" s="7"/>
      <c r="B903" s="7"/>
      <c r="C903" s="7"/>
      <c r="D903" s="7"/>
    </row>
    <row r="904" ht="15.75" customHeight="1">
      <c r="A904" s="7"/>
      <c r="B904" s="7"/>
      <c r="C904" s="7"/>
      <c r="D904" s="7"/>
    </row>
    <row r="905" ht="15.75" customHeight="1">
      <c r="A905" s="7"/>
      <c r="B905" s="7"/>
      <c r="C905" s="7"/>
      <c r="D905" s="7"/>
    </row>
    <row r="906" ht="15.75" customHeight="1">
      <c r="A906" s="7"/>
      <c r="B906" s="7"/>
      <c r="C906" s="7"/>
      <c r="D906" s="7"/>
    </row>
    <row r="907" ht="15.75" customHeight="1">
      <c r="A907" s="7"/>
      <c r="B907" s="7"/>
      <c r="C907" s="7"/>
      <c r="D907" s="7"/>
    </row>
    <row r="908" ht="15.75" customHeight="1">
      <c r="A908" s="7"/>
      <c r="B908" s="7"/>
      <c r="C908" s="7"/>
      <c r="D908" s="7"/>
    </row>
    <row r="909" ht="15.75" customHeight="1">
      <c r="A909" s="7"/>
      <c r="B909" s="7"/>
      <c r="C909" s="7"/>
      <c r="D909" s="7"/>
    </row>
    <row r="910" ht="15.75" customHeight="1">
      <c r="A910" s="7"/>
      <c r="B910" s="7"/>
      <c r="C910" s="7"/>
      <c r="D910" s="7"/>
    </row>
    <row r="911" ht="15.75" customHeight="1">
      <c r="A911" s="7"/>
      <c r="B911" s="7"/>
      <c r="C911" s="7"/>
      <c r="D911" s="7"/>
    </row>
    <row r="912" ht="15.75" customHeight="1">
      <c r="A912" s="7"/>
      <c r="B912" s="7"/>
      <c r="C912" s="7"/>
      <c r="D912" s="7"/>
    </row>
    <row r="913" ht="15.75" customHeight="1">
      <c r="A913" s="7"/>
      <c r="B913" s="7"/>
      <c r="C913" s="7"/>
      <c r="D913" s="7"/>
    </row>
    <row r="914" ht="15.75" customHeight="1">
      <c r="A914" s="7"/>
      <c r="B914" s="7"/>
      <c r="C914" s="7"/>
      <c r="D914" s="7"/>
    </row>
    <row r="915" ht="15.75" customHeight="1">
      <c r="A915" s="7"/>
      <c r="B915" s="7"/>
      <c r="C915" s="7"/>
      <c r="D915" s="7"/>
    </row>
    <row r="916" ht="15.75" customHeight="1">
      <c r="A916" s="7"/>
      <c r="B916" s="7"/>
      <c r="C916" s="7"/>
      <c r="D916" s="7"/>
    </row>
    <row r="917" ht="15.75" customHeight="1">
      <c r="A917" s="7"/>
      <c r="B917" s="7"/>
      <c r="C917" s="7"/>
      <c r="D917" s="7"/>
    </row>
    <row r="918" ht="15.75" customHeight="1">
      <c r="A918" s="7"/>
      <c r="B918" s="7"/>
      <c r="C918" s="7"/>
      <c r="D918" s="7"/>
    </row>
    <row r="919" ht="15.75" customHeight="1">
      <c r="A919" s="7"/>
      <c r="B919" s="7"/>
      <c r="C919" s="7"/>
      <c r="D919" s="7"/>
    </row>
    <row r="920" ht="15.75" customHeight="1">
      <c r="A920" s="7"/>
      <c r="B920" s="7"/>
      <c r="C920" s="7"/>
      <c r="D920" s="7"/>
    </row>
    <row r="921" ht="15.75" customHeight="1">
      <c r="A921" s="7"/>
      <c r="B921" s="7"/>
      <c r="C921" s="7"/>
      <c r="D921" s="7"/>
    </row>
    <row r="922" ht="15.75" customHeight="1">
      <c r="A922" s="7"/>
      <c r="B922" s="7"/>
      <c r="C922" s="7"/>
      <c r="D922" s="7"/>
    </row>
    <row r="923" ht="15.75" customHeight="1">
      <c r="A923" s="7"/>
      <c r="B923" s="7"/>
      <c r="C923" s="7"/>
      <c r="D923" s="7"/>
    </row>
    <row r="924" ht="15.75" customHeight="1">
      <c r="A924" s="7"/>
      <c r="B924" s="7"/>
      <c r="C924" s="7"/>
      <c r="D924" s="7"/>
    </row>
    <row r="925" ht="15.75" customHeight="1">
      <c r="A925" s="7"/>
      <c r="B925" s="7"/>
      <c r="C925" s="7"/>
      <c r="D925" s="7"/>
    </row>
    <row r="926" ht="15.75" customHeight="1">
      <c r="A926" s="7"/>
      <c r="B926" s="7"/>
      <c r="C926" s="7"/>
      <c r="D926" s="7"/>
    </row>
    <row r="927" ht="15.75" customHeight="1">
      <c r="A927" s="7"/>
      <c r="B927" s="7"/>
      <c r="C927" s="7"/>
      <c r="D927" s="7"/>
    </row>
    <row r="928" ht="15.75" customHeight="1">
      <c r="A928" s="7"/>
      <c r="B928" s="7"/>
      <c r="C928" s="7"/>
      <c r="D928" s="7"/>
    </row>
    <row r="929" ht="15.75" customHeight="1">
      <c r="A929" s="7"/>
      <c r="B929" s="7"/>
      <c r="C929" s="7"/>
      <c r="D929" s="7"/>
    </row>
    <row r="930" ht="15.75" customHeight="1">
      <c r="A930" s="7"/>
      <c r="B930" s="7"/>
      <c r="C930" s="7"/>
      <c r="D930" s="7"/>
    </row>
    <row r="931" ht="15.75" customHeight="1">
      <c r="A931" s="7"/>
      <c r="B931" s="7"/>
      <c r="C931" s="7"/>
      <c r="D931" s="7"/>
    </row>
    <row r="932" ht="15.75" customHeight="1">
      <c r="A932" s="7"/>
      <c r="B932" s="7"/>
      <c r="C932" s="7"/>
      <c r="D932" s="7"/>
    </row>
    <row r="933" ht="15.75" customHeight="1">
      <c r="A933" s="7"/>
      <c r="B933" s="7"/>
      <c r="C933" s="7"/>
      <c r="D933" s="7"/>
    </row>
    <row r="934" ht="15.75" customHeight="1">
      <c r="A934" s="7"/>
      <c r="B934" s="7"/>
      <c r="C934" s="7"/>
      <c r="D934" s="7"/>
    </row>
    <row r="935" ht="15.75" customHeight="1">
      <c r="A935" s="7"/>
      <c r="B935" s="7"/>
      <c r="C935" s="7"/>
      <c r="D935" s="7"/>
    </row>
    <row r="936" ht="15.75" customHeight="1">
      <c r="A936" s="7"/>
      <c r="B936" s="7"/>
      <c r="C936" s="7"/>
      <c r="D936" s="7"/>
    </row>
    <row r="937" ht="15.75" customHeight="1">
      <c r="A937" s="7"/>
      <c r="B937" s="7"/>
      <c r="C937" s="7"/>
      <c r="D937" s="7"/>
    </row>
    <row r="938" ht="15.75" customHeight="1">
      <c r="A938" s="7"/>
      <c r="B938" s="7"/>
      <c r="C938" s="7"/>
      <c r="D938" s="7"/>
    </row>
    <row r="939" ht="15.75" customHeight="1">
      <c r="A939" s="7"/>
      <c r="B939" s="7"/>
      <c r="C939" s="7"/>
      <c r="D939" s="7"/>
    </row>
    <row r="940" ht="15.75" customHeight="1">
      <c r="A940" s="7"/>
      <c r="B940" s="7"/>
      <c r="C940" s="7"/>
      <c r="D940" s="7"/>
    </row>
    <row r="941" ht="15.75" customHeight="1">
      <c r="A941" s="7"/>
      <c r="B941" s="7"/>
      <c r="C941" s="7"/>
      <c r="D941" s="7"/>
    </row>
    <row r="942" ht="15.75" customHeight="1">
      <c r="A942" s="7"/>
      <c r="B942" s="7"/>
      <c r="C942" s="7"/>
      <c r="D942" s="7"/>
    </row>
    <row r="943" ht="15.75" customHeight="1">
      <c r="A943" s="7"/>
      <c r="B943" s="7"/>
      <c r="C943" s="7"/>
      <c r="D943" s="7"/>
    </row>
    <row r="944" ht="15.75" customHeight="1">
      <c r="A944" s="7"/>
      <c r="B944" s="7"/>
      <c r="C944" s="7"/>
      <c r="D944" s="7"/>
    </row>
    <row r="945" ht="15.75" customHeight="1">
      <c r="A945" s="7"/>
      <c r="B945" s="7"/>
      <c r="C945" s="7"/>
      <c r="D945" s="7"/>
    </row>
    <row r="946" ht="15.75" customHeight="1">
      <c r="A946" s="7"/>
      <c r="B946" s="7"/>
      <c r="C946" s="7"/>
      <c r="D946" s="7"/>
    </row>
    <row r="947" ht="15.75" customHeight="1">
      <c r="A947" s="7"/>
      <c r="B947" s="7"/>
      <c r="C947" s="7"/>
      <c r="D947" s="7"/>
    </row>
    <row r="948" ht="15.75" customHeight="1">
      <c r="A948" s="7"/>
      <c r="B948" s="7"/>
      <c r="C948" s="7"/>
      <c r="D948" s="7"/>
    </row>
    <row r="949" ht="15.75" customHeight="1">
      <c r="A949" s="7"/>
      <c r="B949" s="7"/>
      <c r="C949" s="7"/>
      <c r="D949" s="7"/>
    </row>
    <row r="950" ht="15.75" customHeight="1">
      <c r="A950" s="7"/>
      <c r="B950" s="7"/>
      <c r="C950" s="7"/>
      <c r="D950" s="7"/>
    </row>
    <row r="951" ht="15.75" customHeight="1">
      <c r="A951" s="7"/>
      <c r="B951" s="7"/>
      <c r="C951" s="7"/>
      <c r="D951" s="7"/>
    </row>
    <row r="952" ht="15.75" customHeight="1">
      <c r="A952" s="7"/>
      <c r="B952" s="7"/>
      <c r="C952" s="7"/>
      <c r="D952" s="7"/>
    </row>
    <row r="953" ht="15.75" customHeight="1">
      <c r="A953" s="7"/>
      <c r="B953" s="7"/>
      <c r="C953" s="7"/>
      <c r="D953" s="7"/>
    </row>
    <row r="954" ht="15.75" customHeight="1">
      <c r="A954" s="7"/>
      <c r="B954" s="7"/>
      <c r="C954" s="7"/>
      <c r="D954" s="7"/>
    </row>
    <row r="955" ht="15.75" customHeight="1">
      <c r="A955" s="7"/>
      <c r="B955" s="7"/>
      <c r="C955" s="7"/>
      <c r="D955" s="7"/>
    </row>
    <row r="956" ht="15.75" customHeight="1">
      <c r="A956" s="7"/>
      <c r="B956" s="7"/>
      <c r="C956" s="7"/>
      <c r="D956" s="7"/>
    </row>
    <row r="957" ht="15.75" customHeight="1">
      <c r="A957" s="7"/>
      <c r="B957" s="7"/>
      <c r="C957" s="7"/>
      <c r="D957" s="7"/>
    </row>
    <row r="958" ht="15.75" customHeight="1">
      <c r="A958" s="7"/>
      <c r="B958" s="7"/>
      <c r="C958" s="7"/>
      <c r="D958" s="7"/>
    </row>
    <row r="959" ht="15.75" customHeight="1">
      <c r="A959" s="7"/>
      <c r="B959" s="7"/>
      <c r="C959" s="7"/>
      <c r="D959" s="7"/>
    </row>
    <row r="960" ht="15.75" customHeight="1">
      <c r="A960" s="7"/>
      <c r="B960" s="7"/>
      <c r="C960" s="7"/>
      <c r="D960" s="7"/>
    </row>
    <row r="961" ht="15.75" customHeight="1">
      <c r="A961" s="7"/>
      <c r="B961" s="7"/>
      <c r="C961" s="7"/>
      <c r="D961" s="7"/>
    </row>
    <row r="962" ht="15.75" customHeight="1">
      <c r="A962" s="7"/>
      <c r="B962" s="7"/>
      <c r="C962" s="7"/>
      <c r="D962" s="7"/>
    </row>
    <row r="963" ht="15.75" customHeight="1">
      <c r="A963" s="7"/>
      <c r="B963" s="7"/>
      <c r="C963" s="7"/>
      <c r="D963" s="7"/>
    </row>
    <row r="964" ht="15.75" customHeight="1">
      <c r="A964" s="7"/>
      <c r="B964" s="7"/>
      <c r="C964" s="7"/>
      <c r="D964" s="7"/>
    </row>
    <row r="965" ht="15.75" customHeight="1">
      <c r="A965" s="7"/>
      <c r="B965" s="7"/>
      <c r="C965" s="7"/>
      <c r="D965" s="7"/>
    </row>
    <row r="966" ht="15.75" customHeight="1">
      <c r="A966" s="7"/>
      <c r="B966" s="7"/>
      <c r="C966" s="7"/>
      <c r="D966" s="7"/>
    </row>
    <row r="967" ht="15.75" customHeight="1">
      <c r="A967" s="7"/>
      <c r="B967" s="7"/>
      <c r="C967" s="7"/>
      <c r="D967" s="7"/>
    </row>
    <row r="968" ht="15.75" customHeight="1">
      <c r="A968" s="7"/>
      <c r="B968" s="7"/>
      <c r="C968" s="7"/>
      <c r="D968" s="7"/>
    </row>
    <row r="969" ht="15.75" customHeight="1">
      <c r="A969" s="7"/>
      <c r="B969" s="7"/>
      <c r="C969" s="7"/>
      <c r="D969" s="7"/>
    </row>
    <row r="970" ht="15.75" customHeight="1">
      <c r="A970" s="7"/>
      <c r="B970" s="7"/>
      <c r="C970" s="7"/>
      <c r="D970" s="7"/>
    </row>
    <row r="971" ht="15.75" customHeight="1">
      <c r="A971" s="7"/>
      <c r="B971" s="7"/>
      <c r="C971" s="7"/>
      <c r="D971" s="7"/>
    </row>
    <row r="972" ht="15.75" customHeight="1">
      <c r="A972" s="7"/>
      <c r="B972" s="7"/>
      <c r="C972" s="7"/>
      <c r="D972" s="7"/>
    </row>
    <row r="973" ht="15.75" customHeight="1">
      <c r="A973" s="7"/>
      <c r="B973" s="7"/>
      <c r="C973" s="7"/>
      <c r="D973" s="7"/>
    </row>
    <row r="974" ht="15.75" customHeight="1">
      <c r="A974" s="7"/>
      <c r="B974" s="7"/>
      <c r="C974" s="7"/>
      <c r="D974" s="7"/>
    </row>
    <row r="975" ht="15.75" customHeight="1">
      <c r="A975" s="7"/>
      <c r="B975" s="7"/>
      <c r="C975" s="7"/>
      <c r="D975" s="7"/>
    </row>
    <row r="976" ht="15.75" customHeight="1">
      <c r="A976" s="7"/>
      <c r="B976" s="7"/>
      <c r="C976" s="7"/>
      <c r="D976" s="7"/>
    </row>
    <row r="977" ht="15.75" customHeight="1">
      <c r="A977" s="7"/>
      <c r="B977" s="7"/>
      <c r="C977" s="7"/>
      <c r="D977" s="7"/>
    </row>
    <row r="978" ht="15.75" customHeight="1">
      <c r="A978" s="7"/>
      <c r="B978" s="7"/>
      <c r="C978" s="7"/>
      <c r="D978" s="7"/>
    </row>
    <row r="979" ht="15.75" customHeight="1">
      <c r="A979" s="7"/>
      <c r="B979" s="7"/>
      <c r="C979" s="7"/>
      <c r="D979" s="7"/>
    </row>
    <row r="980" ht="15.75" customHeight="1">
      <c r="A980" s="7"/>
      <c r="B980" s="7"/>
      <c r="C980" s="7"/>
      <c r="D980" s="7"/>
    </row>
    <row r="981" ht="15.75" customHeight="1">
      <c r="A981" s="7"/>
      <c r="B981" s="7"/>
      <c r="C981" s="7"/>
      <c r="D981" s="7"/>
    </row>
    <row r="982" ht="15.75" customHeight="1">
      <c r="A982" s="7"/>
      <c r="B982" s="7"/>
      <c r="C982" s="7"/>
      <c r="D982" s="7"/>
    </row>
    <row r="983" ht="15.75" customHeight="1">
      <c r="A983" s="7"/>
      <c r="B983" s="7"/>
      <c r="C983" s="7"/>
      <c r="D983" s="7"/>
    </row>
    <row r="984" ht="15.75" customHeight="1">
      <c r="A984" s="7"/>
      <c r="B984" s="7"/>
      <c r="C984" s="7"/>
      <c r="D984" s="7"/>
    </row>
    <row r="985" ht="15.75" customHeight="1">
      <c r="A985" s="7"/>
      <c r="B985" s="7"/>
      <c r="C985" s="7"/>
      <c r="D985" s="7"/>
    </row>
    <row r="986" ht="15.75" customHeight="1">
      <c r="A986" s="7"/>
      <c r="B986" s="7"/>
      <c r="C986" s="7"/>
      <c r="D986" s="7"/>
    </row>
    <row r="987" ht="15.75" customHeight="1">
      <c r="A987" s="7"/>
      <c r="B987" s="7"/>
      <c r="C987" s="7"/>
      <c r="D987" s="7"/>
    </row>
    <row r="988" ht="15.75" customHeight="1">
      <c r="A988" s="7"/>
      <c r="B988" s="7"/>
      <c r="C988" s="7"/>
      <c r="D988" s="7"/>
    </row>
    <row r="989" ht="15.75" customHeight="1">
      <c r="A989" s="7"/>
      <c r="B989" s="7"/>
      <c r="C989" s="7"/>
      <c r="D989" s="7"/>
    </row>
    <row r="990" ht="15.75" customHeight="1">
      <c r="A990" s="7"/>
      <c r="B990" s="7"/>
      <c r="C990" s="7"/>
      <c r="D990" s="7"/>
    </row>
    <row r="991" ht="15.75" customHeight="1">
      <c r="A991" s="7"/>
      <c r="B991" s="7"/>
      <c r="C991" s="7"/>
      <c r="D991" s="7"/>
    </row>
    <row r="992" ht="15.75" customHeight="1">
      <c r="A992" s="7"/>
      <c r="B992" s="7"/>
      <c r="C992" s="7"/>
      <c r="D992" s="7"/>
    </row>
    <row r="993" ht="15.75" customHeight="1">
      <c r="A993" s="7"/>
      <c r="B993" s="7"/>
      <c r="C993" s="7"/>
      <c r="D993" s="7"/>
    </row>
    <row r="994" ht="15.75" customHeight="1">
      <c r="A994" s="7"/>
      <c r="B994" s="7"/>
      <c r="C994" s="7"/>
      <c r="D994" s="7"/>
    </row>
    <row r="995" ht="15.75" customHeight="1">
      <c r="A995" s="7"/>
      <c r="B995" s="7"/>
      <c r="C995" s="7"/>
      <c r="D995" s="7"/>
    </row>
    <row r="996" ht="15.75" customHeight="1">
      <c r="A996" s="7"/>
      <c r="B996" s="7"/>
      <c r="C996" s="7"/>
      <c r="D996" s="7"/>
    </row>
    <row r="997" ht="15.75" customHeight="1">
      <c r="A997" s="7"/>
      <c r="B997" s="7"/>
      <c r="C997" s="7"/>
      <c r="D997" s="7"/>
    </row>
    <row r="998" ht="15.75" customHeight="1">
      <c r="A998" s="7"/>
      <c r="B998" s="7"/>
      <c r="C998" s="7"/>
      <c r="D998" s="7"/>
    </row>
    <row r="999" ht="15.75" customHeight="1">
      <c r="A999" s="7"/>
      <c r="B999" s="7"/>
      <c r="C999" s="7"/>
      <c r="D999" s="7"/>
    </row>
    <row r="1000" ht="15.75" customHeight="1">
      <c r="A1000" s="7"/>
      <c r="B1000" s="7"/>
      <c r="C1000" s="7"/>
      <c r="D1000" s="7"/>
    </row>
  </sheetData>
  <mergeCells count="20">
    <mergeCell ref="C11:C20"/>
    <mergeCell ref="C1:C10"/>
    <mergeCell ref="C31:C40"/>
    <mergeCell ref="C51:C60"/>
    <mergeCell ref="C41:C50"/>
    <mergeCell ref="C61:C70"/>
    <mergeCell ref="C91:C100"/>
    <mergeCell ref="C82:C90"/>
    <mergeCell ref="C101:C110"/>
    <mergeCell ref="C21:C30"/>
    <mergeCell ref="C131:C140"/>
    <mergeCell ref="C121:C130"/>
    <mergeCell ref="C111:C120"/>
    <mergeCell ref="C191:C200"/>
    <mergeCell ref="C201:C209"/>
    <mergeCell ref="C141:C150"/>
    <mergeCell ref="C161:C170"/>
    <mergeCell ref="C171:C180"/>
    <mergeCell ref="C181:C190"/>
    <mergeCell ref="C151:C160"/>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1" width="28.0"/>
    <col customWidth="1" min="2" max="2" width="23.0"/>
    <col customWidth="1" min="3" max="3" width="31.0"/>
    <col customWidth="1" min="4" max="26" width="14.43"/>
  </cols>
  <sheetData>
    <row r="1" ht="15.75" customHeight="1">
      <c r="A1" s="113" t="s">
        <v>623</v>
      </c>
      <c r="B1" s="114"/>
      <c r="C1" s="114"/>
      <c r="D1" s="114"/>
      <c r="E1" s="114"/>
      <c r="F1" s="114"/>
      <c r="G1" s="115"/>
    </row>
    <row r="2" ht="15.75" customHeight="1">
      <c r="A2" s="31" t="str">
        <f>HYPERLINK("http://parallel.ru/vmk15","http://parallel.ru/vmk15")</f>
        <v>http://parallel.ru/vmk15</v>
      </c>
      <c r="B2" s="7"/>
      <c r="C2" s="7"/>
    </row>
    <row r="3" ht="18.0" customHeight="1">
      <c r="A3" s="116" t="s">
        <v>624</v>
      </c>
    </row>
    <row r="4" ht="15.75" customHeight="1">
      <c r="A4" s="7"/>
      <c r="B4" s="7"/>
      <c r="C4" s="7"/>
    </row>
    <row r="5" ht="18.0" customHeight="1">
      <c r="A5" s="116" t="s">
        <v>625</v>
      </c>
    </row>
    <row r="6" ht="15.75" customHeight="1">
      <c r="A6" s="1" t="s">
        <v>626</v>
      </c>
      <c r="C6" s="31" t="str">
        <f>HYPERLINK("https://docs.google.com/spreadsheets/d/1RPWn5xQ8RN3Q8-UTGJHTa1JT0qyA7XJv89K6EI0haIo/edit#gid=0","https://docs.google.com/spreadsheets/d/1RPWn5xQ8RN3Q8-UTGJHTa1JT0qyA7XJv89K6EI0haIo/edit#gid=0")</f>
        <v>https://docs.google.com/spreadsheets/d/1RPWn5xQ8RN3Q8-UTGJHTa1JT0qyA7XJv89K6EI0haIo/edit#gid=0</v>
      </c>
    </row>
    <row r="7" ht="15.75" customHeight="1">
      <c r="A7" s="7"/>
      <c r="B7" s="7"/>
      <c r="C7" s="7"/>
    </row>
    <row r="8" ht="18.0" customHeight="1">
      <c r="A8" s="116" t="s">
        <v>627</v>
      </c>
    </row>
    <row r="9" ht="15.75" customHeight="1">
      <c r="A9" s="1" t="s">
        <v>628</v>
      </c>
      <c r="E9" s="31" t="str">
        <f>HYPERLINK("https://drive.google.com/file/d/0B2cJbCCc6uWMS0ExWkJHRWM1S0E/view?usp=sharing","https://drive.google.com/file/d/0B2cJbCCc6uWMS0ExWkJHRWM1S0E/view?usp=sharing")</f>
        <v>https://drive.google.com/file/d/0B2cJbCCc6uWMS0ExWkJHRWM1S0E/view?usp=sharing</v>
      </c>
    </row>
    <row r="10" ht="15.75" customHeight="1">
      <c r="A10" s="7"/>
      <c r="B10" s="7"/>
      <c r="C10" s="7"/>
    </row>
    <row r="11" ht="18.0" customHeight="1">
      <c r="A11" s="116" t="s">
        <v>629</v>
      </c>
    </row>
    <row r="12" ht="15.75" customHeight="1">
      <c r="A12" s="7"/>
      <c r="B12" s="7"/>
      <c r="C12" s="7"/>
    </row>
    <row r="13" ht="15.75" customHeight="1">
      <c r="A13" s="117" t="s">
        <v>630</v>
      </c>
      <c r="D13" s="31" t="str">
        <f>HYPERLINK("https://vk.com/doc20605055_351478277?hash=2aa5cf0e42caa0ed64&amp;dl=1035c460a82ae75a8b","https://vk.com/doc20605055_351478277?hash=2aa5cf0e42caa0ed64&amp;dl=1035c460a82ae75a8b")</f>
        <v>https://vk.com/doc20605055_351478277?hash=2aa5cf0e42caa0ed64&amp;dl=1035c460a82ae75a8b</v>
      </c>
    </row>
    <row r="14" ht="15.75" customHeight="1">
      <c r="A14" s="7"/>
      <c r="B14" s="7"/>
      <c r="C14" s="7"/>
    </row>
    <row r="15" ht="15.75" customHeight="1">
      <c r="A15" s="117" t="s">
        <v>631</v>
      </c>
      <c r="F15" s="31" t="str">
        <f>HYPERLINK("https://drive.google.com/file/d/0B2cJbCCc6uWMVzg3cFhHU3d5am8/view?usp=sharing","https://drive.google.com/file/d/0B2cJbCCc6uWMVzg3cFhHU3d5am8/view?usp=sharing")</f>
        <v>https://drive.google.com/file/d/0B2cJbCCc6uWMVzg3cFhHU3d5am8/view?usp=sharing</v>
      </c>
    </row>
    <row r="16" ht="15.75" customHeight="1">
      <c r="A16" s="118"/>
      <c r="B16" s="114"/>
      <c r="C16" s="114"/>
      <c r="D16" s="114"/>
      <c r="E16" s="114"/>
      <c r="F16" s="114"/>
      <c r="G16" s="115"/>
    </row>
    <row r="17" ht="15.75" customHeight="1">
      <c r="A17" s="119" t="s">
        <v>632</v>
      </c>
      <c r="B17" s="121" t="str">
        <f>HYPERLINK("http://cmcstuff.esyr.org/el-net-20111113/7th%20Semestre/%5B1,2%5D%20ПОД/Test-2010.pdf","http://cmcstuff.esyr.org/el-net-20111113/7th%20Semestre/%5B1,2%5D%20ПОД/Test-2010.pdf")</f>
        <v>http://cmcstuff.esyr.org/el-net-20111113/7th%20Semestre/%5B1,2%5D%20ПОД/Test-2010.pdf</v>
      </c>
      <c r="C17" s="17"/>
      <c r="D17" s="17"/>
      <c r="E17" s="17"/>
      <c r="F17" s="17"/>
      <c r="G17" s="17"/>
    </row>
    <row r="18" ht="18.0" customHeight="1">
      <c r="A18" s="122"/>
      <c r="B18" s="122"/>
      <c r="C18" s="122"/>
      <c r="D18" s="17"/>
      <c r="E18" s="17"/>
      <c r="F18" s="17"/>
      <c r="G18" s="17"/>
    </row>
    <row r="19" ht="18.0" customHeight="1">
      <c r="A19" s="123"/>
      <c r="B19" s="124"/>
      <c r="C19" s="124"/>
      <c r="D19" s="17"/>
      <c r="E19" s="17"/>
      <c r="F19" s="17"/>
      <c r="G19" s="17"/>
    </row>
    <row r="20" ht="18.0" customHeight="1">
      <c r="A20" s="123"/>
      <c r="B20" s="124"/>
      <c r="C20" s="124"/>
      <c r="D20" s="17"/>
      <c r="E20" s="17"/>
      <c r="F20" s="17"/>
      <c r="G20" s="17"/>
    </row>
    <row r="21" ht="18.0" customHeight="1">
      <c r="A21" s="123"/>
      <c r="B21" s="124"/>
      <c r="C21" s="124"/>
      <c r="D21" s="17"/>
      <c r="E21" s="17"/>
      <c r="F21" s="17"/>
      <c r="G21" s="17"/>
    </row>
    <row r="22" ht="18.0" customHeight="1">
      <c r="A22" s="123"/>
      <c r="B22" s="124"/>
      <c r="C22" s="124"/>
      <c r="D22" s="17"/>
      <c r="E22" s="17"/>
      <c r="F22" s="17"/>
      <c r="G22" s="17"/>
    </row>
    <row r="23" ht="18.0" customHeight="1">
      <c r="A23" s="123"/>
      <c r="B23" s="124"/>
      <c r="C23" s="124"/>
      <c r="D23" s="17"/>
      <c r="E23" s="17"/>
      <c r="F23" s="17"/>
      <c r="G23" s="17"/>
    </row>
    <row r="24" ht="18.0" customHeight="1">
      <c r="A24" s="123"/>
      <c r="B24" s="124"/>
      <c r="C24" s="124"/>
      <c r="D24" s="17"/>
      <c r="E24" s="17"/>
      <c r="F24" s="17"/>
      <c r="G24" s="17"/>
    </row>
    <row r="25" ht="18.0" customHeight="1">
      <c r="A25" s="123"/>
      <c r="B25" s="124"/>
      <c r="C25" s="124"/>
      <c r="D25" s="17"/>
      <c r="E25" s="17"/>
      <c r="F25" s="17"/>
      <c r="G25" s="17"/>
    </row>
    <row r="26" ht="18.0" customHeight="1">
      <c r="A26" s="123"/>
      <c r="B26" s="124"/>
      <c r="C26" s="124"/>
      <c r="D26" s="17"/>
      <c r="E26" s="17"/>
      <c r="F26" s="17"/>
      <c r="G26" s="17"/>
    </row>
    <row r="27" ht="18.0" customHeight="1">
      <c r="A27" s="123"/>
      <c r="B27" s="124"/>
      <c r="C27" s="124"/>
      <c r="D27" s="17"/>
      <c r="E27" s="17"/>
      <c r="F27" s="17"/>
      <c r="G27" s="17"/>
    </row>
    <row r="28" ht="18.0" customHeight="1">
      <c r="A28" s="123"/>
      <c r="B28" s="124"/>
      <c r="C28" s="124"/>
      <c r="D28" s="17"/>
      <c r="E28" s="17"/>
      <c r="F28" s="17"/>
      <c r="G28" s="17"/>
    </row>
    <row r="29" ht="18.0" customHeight="1">
      <c r="A29" s="123"/>
      <c r="B29" s="124"/>
      <c r="C29" s="124"/>
      <c r="D29" s="17"/>
      <c r="E29" s="17"/>
      <c r="F29" s="17"/>
      <c r="G29" s="17"/>
    </row>
    <row r="30" ht="18.0" customHeight="1">
      <c r="A30" s="123"/>
      <c r="B30" s="124"/>
      <c r="C30" s="124"/>
      <c r="D30" s="17"/>
      <c r="E30" s="17"/>
      <c r="F30" s="17"/>
      <c r="G30" s="17"/>
    </row>
    <row r="31" ht="18.0" customHeight="1">
      <c r="A31" s="123"/>
      <c r="B31" s="124"/>
      <c r="C31" s="124"/>
      <c r="D31" s="17"/>
      <c r="E31" s="17"/>
      <c r="F31" s="17"/>
      <c r="G31" s="17"/>
    </row>
    <row r="32" ht="18.0" customHeight="1">
      <c r="A32" s="123"/>
      <c r="B32" s="124"/>
      <c r="C32" s="124"/>
      <c r="D32" s="17"/>
      <c r="E32" s="17"/>
      <c r="F32" s="17"/>
      <c r="G32" s="17"/>
    </row>
    <row r="33" ht="18.0" customHeight="1">
      <c r="A33" s="123"/>
      <c r="B33" s="124"/>
      <c r="C33" s="124"/>
      <c r="D33" s="17"/>
      <c r="E33" s="17"/>
      <c r="F33" s="17"/>
      <c r="G33" s="17"/>
    </row>
    <row r="34" ht="18.0" customHeight="1">
      <c r="A34" s="123"/>
      <c r="B34" s="124"/>
      <c r="C34" s="124"/>
      <c r="D34" s="17"/>
      <c r="E34" s="17"/>
      <c r="F34" s="17"/>
      <c r="G34" s="17"/>
    </row>
    <row r="35" ht="18.0" customHeight="1">
      <c r="A35" s="123"/>
      <c r="B35" s="124"/>
      <c r="C35" s="124"/>
      <c r="D35" s="17"/>
      <c r="E35" s="17"/>
      <c r="F35" s="17"/>
      <c r="G35" s="17"/>
    </row>
    <row r="36" ht="18.0" customHeight="1">
      <c r="A36" s="123"/>
      <c r="B36" s="124"/>
      <c r="C36" s="124"/>
      <c r="D36" s="17"/>
      <c r="E36" s="17"/>
      <c r="F36" s="17"/>
      <c r="G36" s="17"/>
    </row>
    <row r="37" ht="18.0" customHeight="1">
      <c r="A37" s="123"/>
      <c r="B37" s="124"/>
      <c r="C37" s="124"/>
      <c r="D37" s="17"/>
      <c r="E37" s="17"/>
      <c r="F37" s="17"/>
      <c r="G37" s="17"/>
    </row>
    <row r="38" ht="18.0" customHeight="1">
      <c r="A38" s="123"/>
      <c r="B38" s="124"/>
      <c r="C38" s="124"/>
      <c r="D38" s="17"/>
      <c r="E38" s="17"/>
      <c r="F38" s="17"/>
      <c r="G38" s="17"/>
    </row>
    <row r="39" ht="18.0" customHeight="1">
      <c r="A39" s="123"/>
      <c r="B39" s="124"/>
      <c r="C39" s="124"/>
      <c r="D39" s="17"/>
      <c r="E39" s="17"/>
      <c r="F39" s="17"/>
      <c r="G39" s="17"/>
    </row>
    <row r="40" ht="18.0" customHeight="1">
      <c r="A40" s="123"/>
      <c r="B40" s="124"/>
      <c r="C40" s="124"/>
      <c r="D40" s="17"/>
      <c r="E40" s="17"/>
      <c r="F40" s="17"/>
      <c r="G40" s="17"/>
    </row>
    <row r="41" ht="15.75" customHeight="1">
      <c r="A41" s="17"/>
      <c r="B41" s="17"/>
      <c r="C41" s="17"/>
      <c r="D41" s="17"/>
      <c r="E41" s="17"/>
      <c r="F41" s="17"/>
      <c r="G41" s="17"/>
    </row>
    <row r="42" ht="15.75" customHeight="1">
      <c r="A42" s="7"/>
      <c r="B42" s="7"/>
      <c r="C42" s="7"/>
    </row>
    <row r="43" ht="15.75" customHeight="1">
      <c r="A43" s="7"/>
      <c r="B43" s="7"/>
      <c r="C43" s="7"/>
    </row>
    <row r="44" ht="15.75" customHeight="1">
      <c r="A44" s="7"/>
      <c r="B44" s="7"/>
      <c r="C44" s="7"/>
    </row>
    <row r="45" ht="15.75" customHeight="1">
      <c r="A45" s="7"/>
      <c r="B45" s="7"/>
      <c r="C45" s="7"/>
    </row>
    <row r="46" ht="15.75" customHeight="1">
      <c r="A46" s="7"/>
      <c r="B46" s="7"/>
      <c r="C46" s="7"/>
    </row>
    <row r="47" ht="15.75" customHeight="1">
      <c r="A47" s="7"/>
      <c r="B47" s="7"/>
      <c r="C47" s="7"/>
    </row>
    <row r="48" ht="15.75" customHeight="1">
      <c r="A48" s="7"/>
      <c r="B48" s="7"/>
      <c r="C48" s="7"/>
    </row>
    <row r="49" ht="15.75" customHeight="1">
      <c r="A49" s="7"/>
      <c r="B49" s="7"/>
      <c r="C49" s="7"/>
    </row>
    <row r="50" ht="15.75" customHeight="1">
      <c r="A50" s="7"/>
      <c r="B50" s="7"/>
      <c r="C50" s="7"/>
    </row>
    <row r="51" ht="15.75" customHeight="1">
      <c r="A51" s="7"/>
      <c r="B51" s="7"/>
      <c r="C51" s="7"/>
    </row>
    <row r="52" ht="15.75" customHeight="1">
      <c r="A52" s="7"/>
      <c r="B52" s="7"/>
      <c r="C52" s="7"/>
    </row>
    <row r="53" ht="15.75" customHeight="1">
      <c r="A53" s="7"/>
      <c r="B53" s="7"/>
      <c r="C53" s="7"/>
    </row>
    <row r="54" ht="15.75" customHeight="1">
      <c r="A54" s="7"/>
      <c r="B54" s="7"/>
      <c r="C54" s="7"/>
    </row>
    <row r="55" ht="15.75" customHeight="1">
      <c r="A55" s="7"/>
      <c r="B55" s="7"/>
      <c r="C55" s="7"/>
    </row>
    <row r="56" ht="15.75" customHeight="1">
      <c r="A56" s="7"/>
      <c r="B56" s="7"/>
      <c r="C56" s="7"/>
    </row>
    <row r="57" ht="15.75" customHeight="1">
      <c r="A57" s="7"/>
      <c r="B57" s="7"/>
      <c r="C57" s="7"/>
    </row>
    <row r="58" ht="15.75" customHeight="1">
      <c r="A58" s="7"/>
      <c r="B58" s="7"/>
      <c r="C58" s="7"/>
    </row>
    <row r="59" ht="15.75" customHeight="1">
      <c r="A59" s="7"/>
      <c r="B59" s="7"/>
      <c r="C59" s="7"/>
    </row>
    <row r="60" ht="15.75" customHeight="1">
      <c r="A60" s="7"/>
      <c r="B60" s="7"/>
      <c r="C60" s="7"/>
    </row>
    <row r="61" ht="15.75" customHeight="1">
      <c r="A61" s="7"/>
      <c r="B61" s="7"/>
      <c r="C61" s="7"/>
    </row>
    <row r="62" ht="15.75" customHeight="1">
      <c r="A62" s="7"/>
      <c r="B62" s="7"/>
      <c r="C62" s="7"/>
    </row>
    <row r="63" ht="15.75" customHeight="1">
      <c r="A63" s="7"/>
      <c r="B63" s="7"/>
      <c r="C63" s="7"/>
    </row>
    <row r="64" ht="15.75" customHeight="1">
      <c r="A64" s="7"/>
      <c r="B64" s="7"/>
      <c r="C64" s="7"/>
    </row>
    <row r="65" ht="15.75" customHeight="1">
      <c r="A65" s="7"/>
      <c r="B65" s="7"/>
      <c r="C65" s="7"/>
    </row>
    <row r="66" ht="15.75" customHeight="1">
      <c r="A66" s="7"/>
      <c r="B66" s="7"/>
      <c r="C66" s="7"/>
    </row>
    <row r="67" ht="15.75" customHeight="1">
      <c r="A67" s="7"/>
      <c r="B67" s="7"/>
      <c r="C67" s="7"/>
    </row>
    <row r="68" ht="15.75" customHeight="1">
      <c r="A68" s="7"/>
      <c r="B68" s="7"/>
      <c r="C68" s="7"/>
    </row>
    <row r="69" ht="15.75" customHeight="1">
      <c r="A69" s="7"/>
      <c r="B69" s="7"/>
      <c r="C69" s="7"/>
    </row>
    <row r="70" ht="15.75" customHeight="1">
      <c r="A70" s="7"/>
      <c r="B70" s="7"/>
      <c r="C70" s="7"/>
    </row>
    <row r="71" ht="15.75" customHeight="1">
      <c r="A71" s="7"/>
      <c r="B71" s="7"/>
      <c r="C71" s="7"/>
    </row>
    <row r="72" ht="15.75" customHeight="1">
      <c r="A72" s="7"/>
      <c r="B72" s="7"/>
      <c r="C72" s="7"/>
    </row>
    <row r="73" ht="15.75" customHeight="1">
      <c r="A73" s="7"/>
      <c r="B73" s="7"/>
      <c r="C73" s="7"/>
    </row>
    <row r="74" ht="15.75" customHeight="1">
      <c r="A74" s="7"/>
      <c r="B74" s="7"/>
      <c r="C74" s="7"/>
    </row>
    <row r="75" ht="15.75" customHeight="1">
      <c r="A75" s="7"/>
      <c r="B75" s="7"/>
      <c r="C75" s="7"/>
    </row>
    <row r="76" ht="15.75" customHeight="1">
      <c r="A76" s="7"/>
      <c r="B76" s="7"/>
      <c r="C76" s="7"/>
    </row>
    <row r="77" ht="15.75" customHeight="1">
      <c r="A77" s="7"/>
      <c r="B77" s="7"/>
      <c r="C77" s="7"/>
    </row>
    <row r="78" ht="15.75" customHeight="1">
      <c r="A78" s="7"/>
      <c r="B78" s="7"/>
      <c r="C78" s="7"/>
    </row>
    <row r="79" ht="15.75" customHeight="1">
      <c r="A79" s="7"/>
      <c r="B79" s="7"/>
      <c r="C79" s="7"/>
    </row>
    <row r="80" ht="15.75" customHeight="1">
      <c r="A80" s="7"/>
      <c r="B80" s="7"/>
      <c r="C80" s="7"/>
    </row>
    <row r="81" ht="15.75" customHeight="1">
      <c r="A81" s="7"/>
      <c r="B81" s="7"/>
      <c r="C81" s="7"/>
    </row>
    <row r="82" ht="15.75" customHeight="1">
      <c r="A82" s="7"/>
      <c r="B82" s="7"/>
      <c r="C82" s="7"/>
    </row>
    <row r="83" ht="15.75" customHeight="1">
      <c r="A83" s="7"/>
      <c r="B83" s="7"/>
      <c r="C83" s="7"/>
    </row>
    <row r="84" ht="15.75" customHeight="1">
      <c r="A84" s="7"/>
      <c r="B84" s="7"/>
      <c r="C84" s="7"/>
    </row>
    <row r="85" ht="15.75" customHeight="1">
      <c r="A85" s="7"/>
      <c r="B85" s="7"/>
      <c r="C85" s="7"/>
    </row>
    <row r="86" ht="15.75" customHeight="1">
      <c r="A86" s="7"/>
      <c r="B86" s="7"/>
      <c r="C86" s="7"/>
    </row>
    <row r="87" ht="15.75" customHeight="1">
      <c r="A87" s="7"/>
      <c r="B87" s="7"/>
      <c r="C87" s="7"/>
    </row>
    <row r="88" ht="15.75" customHeight="1">
      <c r="A88" s="7"/>
      <c r="B88" s="7"/>
      <c r="C88" s="7"/>
    </row>
    <row r="89" ht="15.75" customHeight="1">
      <c r="A89" s="7"/>
      <c r="B89" s="7"/>
      <c r="C89" s="7"/>
    </row>
    <row r="90" ht="15.75" customHeight="1">
      <c r="A90" s="7"/>
      <c r="B90" s="7"/>
      <c r="C90" s="7"/>
    </row>
    <row r="91" ht="15.75" customHeight="1">
      <c r="A91" s="7"/>
      <c r="B91" s="7"/>
      <c r="C91" s="7"/>
    </row>
    <row r="92" ht="15.75" customHeight="1">
      <c r="A92" s="7"/>
      <c r="B92" s="7"/>
      <c r="C92" s="7"/>
    </row>
    <row r="93" ht="15.75" customHeight="1">
      <c r="A93" s="7"/>
      <c r="B93" s="7"/>
      <c r="C93" s="7"/>
    </row>
    <row r="94" ht="15.75" customHeight="1">
      <c r="A94" s="7"/>
      <c r="B94" s="7"/>
      <c r="C94" s="7"/>
    </row>
    <row r="95" ht="15.75" customHeight="1">
      <c r="A95" s="7"/>
      <c r="B95" s="7"/>
      <c r="C95" s="7"/>
    </row>
    <row r="96" ht="15.75" customHeight="1">
      <c r="A96" s="7"/>
      <c r="B96" s="7"/>
      <c r="C96" s="7"/>
    </row>
    <row r="97" ht="15.75" customHeight="1">
      <c r="A97" s="7"/>
      <c r="B97" s="7"/>
      <c r="C97" s="7"/>
    </row>
    <row r="98" ht="15.75" customHeight="1">
      <c r="A98" s="7"/>
      <c r="B98" s="7"/>
      <c r="C98" s="7"/>
    </row>
    <row r="99" ht="15.75" customHeight="1">
      <c r="A99" s="7"/>
      <c r="B99" s="7"/>
      <c r="C99" s="7"/>
    </row>
    <row r="100" ht="15.75" customHeight="1">
      <c r="A100" s="7"/>
      <c r="B100" s="7"/>
      <c r="C100" s="7"/>
    </row>
    <row r="101" ht="15.75" customHeight="1">
      <c r="A101" s="7"/>
      <c r="B101" s="7"/>
      <c r="C101" s="7"/>
    </row>
    <row r="102" ht="15.75" customHeight="1">
      <c r="A102" s="7"/>
      <c r="B102" s="7"/>
      <c r="C102" s="7"/>
    </row>
    <row r="103" ht="15.75" customHeight="1">
      <c r="A103" s="7"/>
      <c r="B103" s="7"/>
      <c r="C103" s="7"/>
    </row>
    <row r="104" ht="15.75" customHeight="1">
      <c r="A104" s="7"/>
      <c r="B104" s="7"/>
      <c r="C104" s="7"/>
    </row>
    <row r="105" ht="15.75" customHeight="1">
      <c r="A105" s="7"/>
      <c r="B105" s="7"/>
      <c r="C105" s="7"/>
    </row>
    <row r="106" ht="15.75" customHeight="1">
      <c r="A106" s="7"/>
      <c r="B106" s="7"/>
      <c r="C106" s="7"/>
    </row>
    <row r="107" ht="15.75" customHeight="1">
      <c r="A107" s="7"/>
      <c r="B107" s="7"/>
      <c r="C107" s="7"/>
    </row>
    <row r="108" ht="15.75" customHeight="1">
      <c r="A108" s="7"/>
      <c r="B108" s="7"/>
      <c r="C108" s="7"/>
    </row>
    <row r="109" ht="15.75" customHeight="1">
      <c r="A109" s="7"/>
      <c r="B109" s="7"/>
      <c r="C109" s="7"/>
    </row>
    <row r="110" ht="15.75" customHeight="1">
      <c r="A110" s="7"/>
      <c r="B110" s="7"/>
      <c r="C110" s="7"/>
    </row>
    <row r="111" ht="15.75" customHeight="1">
      <c r="A111" s="7"/>
      <c r="B111" s="7"/>
      <c r="C111" s="7"/>
    </row>
    <row r="112" ht="15.75" customHeight="1">
      <c r="A112" s="7"/>
      <c r="B112" s="7"/>
      <c r="C112" s="7"/>
    </row>
    <row r="113" ht="15.75" customHeight="1">
      <c r="A113" s="7"/>
      <c r="B113" s="7"/>
      <c r="C113" s="7"/>
    </row>
    <row r="114" ht="15.75" customHeight="1">
      <c r="A114" s="7"/>
      <c r="B114" s="7"/>
      <c r="C114" s="7"/>
    </row>
    <row r="115" ht="15.75" customHeight="1">
      <c r="A115" s="7"/>
      <c r="B115" s="7"/>
      <c r="C115" s="7"/>
    </row>
    <row r="116" ht="15.75" customHeight="1">
      <c r="A116" s="7"/>
      <c r="B116" s="7"/>
      <c r="C116" s="7"/>
    </row>
    <row r="117" ht="15.75" customHeight="1">
      <c r="A117" s="7"/>
      <c r="B117" s="7"/>
      <c r="C117" s="7"/>
    </row>
    <row r="118" ht="15.75" customHeight="1">
      <c r="A118" s="7"/>
      <c r="B118" s="7"/>
      <c r="C118" s="7"/>
    </row>
    <row r="119" ht="15.75" customHeight="1">
      <c r="A119" s="7"/>
      <c r="B119" s="7"/>
      <c r="C119" s="7"/>
    </row>
    <row r="120" ht="15.75" customHeight="1">
      <c r="A120" s="7"/>
      <c r="B120" s="7"/>
      <c r="C120" s="7"/>
    </row>
    <row r="121" ht="15.75" customHeight="1">
      <c r="A121" s="7"/>
      <c r="B121" s="7"/>
      <c r="C121" s="7"/>
    </row>
    <row r="122" ht="15.75" customHeight="1">
      <c r="A122" s="7"/>
      <c r="B122" s="7"/>
      <c r="C122" s="7"/>
    </row>
    <row r="123" ht="15.75" customHeight="1">
      <c r="A123" s="7"/>
      <c r="B123" s="7"/>
      <c r="C123" s="7"/>
    </row>
    <row r="124" ht="15.75" customHeight="1">
      <c r="A124" s="7"/>
      <c r="B124" s="7"/>
      <c r="C124" s="7"/>
    </row>
    <row r="125" ht="15.75" customHeight="1">
      <c r="A125" s="7"/>
      <c r="B125" s="7"/>
      <c r="C125" s="7"/>
    </row>
    <row r="126" ht="15.75" customHeight="1">
      <c r="A126" s="7"/>
      <c r="B126" s="7"/>
      <c r="C126" s="7"/>
    </row>
    <row r="127" ht="15.75" customHeight="1">
      <c r="A127" s="7"/>
      <c r="B127" s="7"/>
      <c r="C127" s="7"/>
    </row>
    <row r="128" ht="15.75" customHeight="1">
      <c r="A128" s="7"/>
      <c r="B128" s="7"/>
      <c r="C128" s="7"/>
    </row>
    <row r="129" ht="15.75" customHeight="1">
      <c r="A129" s="7"/>
      <c r="B129" s="7"/>
      <c r="C129" s="7"/>
    </row>
    <row r="130" ht="15.75" customHeight="1">
      <c r="A130" s="7"/>
      <c r="B130" s="7"/>
      <c r="C130" s="7"/>
    </row>
    <row r="131" ht="15.75" customHeight="1">
      <c r="A131" s="7"/>
      <c r="B131" s="7"/>
      <c r="C131" s="7"/>
    </row>
    <row r="132" ht="15.75" customHeight="1">
      <c r="A132" s="7"/>
      <c r="B132" s="7"/>
      <c r="C132" s="7"/>
    </row>
    <row r="133" ht="15.75" customHeight="1">
      <c r="A133" s="7"/>
      <c r="B133" s="7"/>
      <c r="C133" s="7"/>
    </row>
    <row r="134" ht="15.75" customHeight="1">
      <c r="A134" s="7"/>
      <c r="B134" s="7"/>
      <c r="C134" s="7"/>
    </row>
    <row r="135" ht="15.75" customHeight="1">
      <c r="A135" s="7"/>
      <c r="B135" s="7"/>
      <c r="C135" s="7"/>
    </row>
    <row r="136" ht="15.75" customHeight="1">
      <c r="A136" s="7"/>
      <c r="B136" s="7"/>
      <c r="C136" s="7"/>
    </row>
    <row r="137" ht="15.75" customHeight="1">
      <c r="A137" s="7"/>
      <c r="B137" s="7"/>
      <c r="C137" s="7"/>
    </row>
    <row r="138" ht="15.75" customHeight="1">
      <c r="A138" s="7"/>
      <c r="B138" s="7"/>
      <c r="C138" s="7"/>
    </row>
    <row r="139" ht="15.75" customHeight="1">
      <c r="A139" s="7"/>
      <c r="B139" s="7"/>
      <c r="C139" s="7"/>
    </row>
    <row r="140" ht="15.75" customHeight="1">
      <c r="A140" s="7"/>
      <c r="B140" s="7"/>
      <c r="C140" s="7"/>
    </row>
    <row r="141" ht="15.75" customHeight="1">
      <c r="A141" s="7"/>
      <c r="B141" s="7"/>
      <c r="C141" s="7"/>
    </row>
    <row r="142" ht="15.75" customHeight="1">
      <c r="A142" s="7"/>
      <c r="B142" s="7"/>
      <c r="C142" s="7"/>
    </row>
    <row r="143" ht="15.75" customHeight="1">
      <c r="A143" s="7"/>
      <c r="B143" s="7"/>
      <c r="C143" s="7"/>
    </row>
    <row r="144" ht="15.75" customHeight="1">
      <c r="A144" s="7"/>
      <c r="B144" s="7"/>
      <c r="C144" s="7"/>
    </row>
    <row r="145" ht="15.75" customHeight="1">
      <c r="A145" s="7"/>
      <c r="B145" s="7"/>
      <c r="C145" s="7"/>
    </row>
    <row r="146" ht="15.75" customHeight="1">
      <c r="A146" s="7"/>
      <c r="B146" s="7"/>
      <c r="C146" s="7"/>
    </row>
    <row r="147" ht="15.75" customHeight="1">
      <c r="A147" s="7"/>
      <c r="B147" s="7"/>
      <c r="C147" s="7"/>
    </row>
    <row r="148" ht="15.75" customHeight="1">
      <c r="A148" s="7"/>
      <c r="B148" s="7"/>
      <c r="C148" s="7"/>
    </row>
    <row r="149" ht="15.75" customHeight="1">
      <c r="A149" s="7"/>
      <c r="B149" s="7"/>
      <c r="C149" s="7"/>
    </row>
    <row r="150" ht="15.75" customHeight="1">
      <c r="A150" s="7"/>
      <c r="B150" s="7"/>
      <c r="C150" s="7"/>
    </row>
    <row r="151" ht="15.75" customHeight="1">
      <c r="A151" s="7"/>
      <c r="B151" s="7"/>
      <c r="C151" s="7"/>
    </row>
    <row r="152" ht="15.75" customHeight="1">
      <c r="A152" s="7"/>
      <c r="B152" s="7"/>
      <c r="C152" s="7"/>
    </row>
    <row r="153" ht="15.75" customHeight="1">
      <c r="A153" s="7"/>
      <c r="B153" s="7"/>
      <c r="C153" s="7"/>
    </row>
    <row r="154" ht="15.75" customHeight="1">
      <c r="A154" s="7"/>
      <c r="B154" s="7"/>
      <c r="C154" s="7"/>
    </row>
    <row r="155" ht="15.75" customHeight="1">
      <c r="A155" s="7"/>
      <c r="B155" s="7"/>
      <c r="C155" s="7"/>
    </row>
    <row r="156" ht="15.75" customHeight="1">
      <c r="A156" s="7"/>
      <c r="B156" s="7"/>
      <c r="C156" s="7"/>
    </row>
    <row r="157" ht="15.75" customHeight="1">
      <c r="A157" s="7"/>
      <c r="B157" s="7"/>
      <c r="C157" s="7"/>
    </row>
    <row r="158" ht="15.75" customHeight="1">
      <c r="A158" s="7"/>
      <c r="B158" s="7"/>
      <c r="C158" s="7"/>
    </row>
    <row r="159" ht="15.75" customHeight="1">
      <c r="A159" s="7"/>
      <c r="B159" s="7"/>
      <c r="C159" s="7"/>
    </row>
    <row r="160" ht="15.75" customHeight="1">
      <c r="A160" s="7"/>
      <c r="B160" s="7"/>
      <c r="C160" s="7"/>
    </row>
    <row r="161" ht="15.75" customHeight="1">
      <c r="A161" s="7"/>
      <c r="B161" s="7"/>
      <c r="C161" s="7"/>
    </row>
    <row r="162" ht="15.75" customHeight="1">
      <c r="A162" s="7"/>
      <c r="B162" s="7"/>
      <c r="C162" s="7"/>
    </row>
    <row r="163" ht="15.75" customHeight="1">
      <c r="A163" s="7"/>
      <c r="B163" s="7"/>
      <c r="C163" s="7"/>
    </row>
    <row r="164" ht="15.75" customHeight="1">
      <c r="A164" s="7"/>
      <c r="B164" s="7"/>
      <c r="C164" s="7"/>
    </row>
    <row r="165" ht="15.75" customHeight="1">
      <c r="A165" s="7"/>
      <c r="B165" s="7"/>
      <c r="C165" s="7"/>
    </row>
    <row r="166" ht="15.75" customHeight="1">
      <c r="A166" s="7"/>
      <c r="B166" s="7"/>
      <c r="C166" s="7"/>
    </row>
    <row r="167" ht="15.75" customHeight="1">
      <c r="A167" s="7"/>
      <c r="B167" s="7"/>
      <c r="C167" s="7"/>
    </row>
    <row r="168" ht="15.75" customHeight="1">
      <c r="A168" s="7"/>
      <c r="B168" s="7"/>
      <c r="C168" s="7"/>
    </row>
    <row r="169" ht="15.75" customHeight="1">
      <c r="A169" s="7"/>
      <c r="B169" s="7"/>
      <c r="C169" s="7"/>
    </row>
    <row r="170" ht="15.75" customHeight="1">
      <c r="A170" s="7"/>
      <c r="B170" s="7"/>
      <c r="C170" s="7"/>
    </row>
    <row r="171" ht="15.75" customHeight="1">
      <c r="A171" s="7"/>
      <c r="B171" s="7"/>
      <c r="C171" s="7"/>
    </row>
    <row r="172" ht="15.75" customHeight="1">
      <c r="A172" s="7"/>
      <c r="B172" s="7"/>
      <c r="C172" s="7"/>
    </row>
    <row r="173" ht="15.75" customHeight="1">
      <c r="A173" s="7"/>
      <c r="B173" s="7"/>
      <c r="C173" s="7"/>
    </row>
    <row r="174" ht="15.75" customHeight="1">
      <c r="A174" s="7"/>
      <c r="B174" s="7"/>
      <c r="C174" s="7"/>
    </row>
    <row r="175" ht="15.75" customHeight="1">
      <c r="A175" s="7"/>
      <c r="B175" s="7"/>
      <c r="C175" s="7"/>
    </row>
    <row r="176" ht="15.75" customHeight="1">
      <c r="A176" s="7"/>
      <c r="B176" s="7"/>
      <c r="C176" s="7"/>
    </row>
    <row r="177" ht="15.75" customHeight="1">
      <c r="A177" s="7"/>
      <c r="B177" s="7"/>
      <c r="C177" s="7"/>
    </row>
    <row r="178" ht="15.75" customHeight="1">
      <c r="A178" s="7"/>
      <c r="B178" s="7"/>
      <c r="C178" s="7"/>
    </row>
    <row r="179" ht="15.75" customHeight="1">
      <c r="A179" s="7"/>
      <c r="B179" s="7"/>
      <c r="C179" s="7"/>
    </row>
    <row r="180" ht="15.75" customHeight="1">
      <c r="A180" s="7"/>
      <c r="B180" s="7"/>
      <c r="C180" s="7"/>
    </row>
    <row r="181" ht="15.75" customHeight="1">
      <c r="A181" s="7"/>
      <c r="B181" s="7"/>
      <c r="C181" s="7"/>
    </row>
    <row r="182" ht="15.75" customHeight="1">
      <c r="A182" s="7"/>
      <c r="B182" s="7"/>
      <c r="C182" s="7"/>
    </row>
    <row r="183" ht="15.75" customHeight="1">
      <c r="A183" s="7"/>
      <c r="B183" s="7"/>
      <c r="C183" s="7"/>
    </row>
    <row r="184" ht="15.75" customHeight="1">
      <c r="A184" s="7"/>
      <c r="B184" s="7"/>
      <c r="C184" s="7"/>
    </row>
    <row r="185" ht="15.75" customHeight="1">
      <c r="A185" s="7"/>
      <c r="B185" s="7"/>
      <c r="C185" s="7"/>
    </row>
    <row r="186" ht="15.75" customHeight="1">
      <c r="A186" s="7"/>
      <c r="B186" s="7"/>
      <c r="C186" s="7"/>
    </row>
    <row r="187" ht="15.75" customHeight="1">
      <c r="A187" s="7"/>
      <c r="B187" s="7"/>
      <c r="C187" s="7"/>
    </row>
    <row r="188" ht="15.75" customHeight="1">
      <c r="A188" s="7"/>
      <c r="B188" s="7"/>
      <c r="C188" s="7"/>
    </row>
    <row r="189" ht="15.75" customHeight="1">
      <c r="A189" s="7"/>
      <c r="B189" s="7"/>
      <c r="C189" s="7"/>
    </row>
    <row r="190" ht="15.75" customHeight="1">
      <c r="A190" s="7"/>
      <c r="B190" s="7"/>
      <c r="C190" s="7"/>
    </row>
    <row r="191" ht="15.75" customHeight="1">
      <c r="A191" s="7"/>
      <c r="B191" s="7"/>
      <c r="C191" s="7"/>
    </row>
    <row r="192" ht="15.75" customHeight="1">
      <c r="A192" s="7"/>
      <c r="B192" s="7"/>
      <c r="C192" s="7"/>
    </row>
    <row r="193" ht="15.75" customHeight="1">
      <c r="A193" s="7"/>
      <c r="B193" s="7"/>
      <c r="C193" s="7"/>
    </row>
    <row r="194" ht="15.75" customHeight="1">
      <c r="A194" s="7"/>
      <c r="B194" s="7"/>
      <c r="C194" s="7"/>
    </row>
    <row r="195" ht="15.75" customHeight="1">
      <c r="A195" s="7"/>
      <c r="B195" s="7"/>
      <c r="C195" s="7"/>
    </row>
    <row r="196" ht="15.75" customHeight="1">
      <c r="A196" s="7"/>
      <c r="B196" s="7"/>
      <c r="C196" s="7"/>
    </row>
    <row r="197" ht="15.75" customHeight="1">
      <c r="A197" s="7"/>
      <c r="B197" s="7"/>
      <c r="C197" s="7"/>
    </row>
    <row r="198" ht="15.75" customHeight="1">
      <c r="A198" s="7"/>
      <c r="B198" s="7"/>
      <c r="C198" s="7"/>
    </row>
    <row r="199" ht="15.75" customHeight="1">
      <c r="A199" s="7"/>
      <c r="B199" s="7"/>
      <c r="C199" s="7"/>
    </row>
    <row r="200" ht="15.75" customHeight="1">
      <c r="A200" s="7"/>
      <c r="B200" s="7"/>
      <c r="C200" s="7"/>
    </row>
    <row r="201" ht="15.75" customHeight="1">
      <c r="A201" s="7"/>
      <c r="B201" s="7"/>
      <c r="C201" s="7"/>
    </row>
    <row r="202" ht="15.75" customHeight="1">
      <c r="A202" s="7"/>
      <c r="B202" s="7"/>
      <c r="C202" s="7"/>
    </row>
    <row r="203" ht="15.75" customHeight="1">
      <c r="A203" s="7"/>
      <c r="B203" s="7"/>
      <c r="C203" s="7"/>
    </row>
    <row r="204" ht="15.75" customHeight="1">
      <c r="A204" s="7"/>
      <c r="B204" s="7"/>
      <c r="C204" s="7"/>
    </row>
    <row r="205" ht="15.75" customHeight="1">
      <c r="A205" s="7"/>
      <c r="B205" s="7"/>
      <c r="C205" s="7"/>
    </row>
    <row r="206" ht="15.75" customHeight="1">
      <c r="A206" s="7"/>
      <c r="B206" s="7"/>
      <c r="C206" s="7"/>
    </row>
    <row r="207" ht="15.75" customHeight="1">
      <c r="A207" s="7"/>
      <c r="B207" s="7"/>
      <c r="C207" s="7"/>
    </row>
    <row r="208" ht="15.75" customHeight="1">
      <c r="A208" s="7"/>
      <c r="B208" s="7"/>
      <c r="C208" s="7"/>
    </row>
    <row r="209" ht="15.75" customHeight="1">
      <c r="A209" s="7"/>
      <c r="B209" s="7"/>
      <c r="C209" s="7"/>
    </row>
    <row r="210" ht="15.75" customHeight="1">
      <c r="A210" s="7"/>
      <c r="B210" s="7"/>
      <c r="C210" s="7"/>
    </row>
    <row r="211" ht="15.75" customHeight="1">
      <c r="A211" s="7"/>
      <c r="B211" s="7"/>
      <c r="C211" s="7"/>
    </row>
    <row r="212" ht="15.75" customHeight="1">
      <c r="A212" s="7"/>
      <c r="B212" s="7"/>
      <c r="C212" s="7"/>
    </row>
    <row r="213" ht="15.75" customHeight="1">
      <c r="A213" s="7"/>
      <c r="B213" s="7"/>
      <c r="C213" s="7"/>
    </row>
    <row r="214" ht="15.75" customHeight="1">
      <c r="A214" s="7"/>
      <c r="B214" s="7"/>
      <c r="C214" s="7"/>
    </row>
    <row r="215" ht="15.75" customHeight="1">
      <c r="A215" s="7"/>
      <c r="B215" s="7"/>
      <c r="C215" s="7"/>
    </row>
    <row r="216" ht="15.75" customHeight="1">
      <c r="A216" s="7"/>
      <c r="B216" s="7"/>
      <c r="C216" s="7"/>
    </row>
    <row r="217" ht="15.75" customHeight="1">
      <c r="A217" s="7"/>
      <c r="B217" s="7"/>
      <c r="C217" s="7"/>
    </row>
    <row r="218" ht="15.75" customHeight="1">
      <c r="A218" s="7"/>
      <c r="B218" s="7"/>
      <c r="C218" s="7"/>
    </row>
    <row r="219" ht="15.75" customHeight="1">
      <c r="A219" s="7"/>
      <c r="B219" s="7"/>
      <c r="C219" s="7"/>
    </row>
    <row r="220" ht="15.75" customHeight="1">
      <c r="A220" s="7"/>
      <c r="B220" s="7"/>
      <c r="C220" s="7"/>
    </row>
    <row r="221" ht="15.75" customHeight="1">
      <c r="A221" s="7"/>
      <c r="B221" s="7"/>
      <c r="C221" s="7"/>
    </row>
    <row r="222" ht="15.75" customHeight="1">
      <c r="A222" s="7"/>
      <c r="B222" s="7"/>
      <c r="C222" s="7"/>
    </row>
    <row r="223" ht="15.75" customHeight="1">
      <c r="A223" s="7"/>
      <c r="B223" s="7"/>
      <c r="C223" s="7"/>
    </row>
    <row r="224" ht="15.75" customHeight="1">
      <c r="A224" s="7"/>
      <c r="B224" s="7"/>
      <c r="C224" s="7"/>
    </row>
    <row r="225" ht="15.75" customHeight="1">
      <c r="A225" s="7"/>
      <c r="B225" s="7"/>
      <c r="C225" s="7"/>
    </row>
    <row r="226" ht="15.75" customHeight="1">
      <c r="A226" s="7"/>
      <c r="B226" s="7"/>
      <c r="C226" s="7"/>
    </row>
    <row r="227" ht="15.75" customHeight="1">
      <c r="A227" s="7"/>
      <c r="B227" s="7"/>
      <c r="C227" s="7"/>
    </row>
    <row r="228" ht="15.75" customHeight="1">
      <c r="A228" s="7"/>
      <c r="B228" s="7"/>
      <c r="C228" s="7"/>
    </row>
    <row r="229" ht="15.75" customHeight="1">
      <c r="A229" s="7"/>
      <c r="B229" s="7"/>
      <c r="C229" s="7"/>
    </row>
    <row r="230" ht="15.75" customHeight="1">
      <c r="A230" s="7"/>
      <c r="B230" s="7"/>
      <c r="C230" s="7"/>
    </row>
    <row r="231" ht="15.75" customHeight="1">
      <c r="A231" s="7"/>
      <c r="B231" s="7"/>
      <c r="C231" s="7"/>
    </row>
    <row r="232" ht="15.75" customHeight="1">
      <c r="A232" s="7"/>
      <c r="B232" s="7"/>
      <c r="C232" s="7"/>
    </row>
    <row r="233" ht="15.75" customHeight="1">
      <c r="A233" s="7"/>
      <c r="B233" s="7"/>
      <c r="C233" s="7"/>
    </row>
    <row r="234" ht="15.75" customHeight="1">
      <c r="A234" s="7"/>
      <c r="B234" s="7"/>
      <c r="C234" s="7"/>
    </row>
    <row r="235" ht="15.75" customHeight="1">
      <c r="A235" s="7"/>
      <c r="B235" s="7"/>
      <c r="C235" s="7"/>
    </row>
    <row r="236" ht="15.75" customHeight="1">
      <c r="A236" s="7"/>
      <c r="B236" s="7"/>
      <c r="C236" s="7"/>
    </row>
    <row r="237" ht="15.75" customHeight="1">
      <c r="A237" s="7"/>
      <c r="B237" s="7"/>
      <c r="C237" s="7"/>
    </row>
    <row r="238" ht="15.75" customHeight="1">
      <c r="A238" s="7"/>
      <c r="B238" s="7"/>
      <c r="C238" s="7"/>
    </row>
    <row r="239" ht="15.75" customHeight="1">
      <c r="A239" s="7"/>
      <c r="B239" s="7"/>
      <c r="C239" s="7"/>
    </row>
    <row r="240" ht="15.75" customHeight="1">
      <c r="A240" s="7"/>
      <c r="B240" s="7"/>
      <c r="C240" s="7"/>
    </row>
    <row r="241" ht="15.75" customHeight="1">
      <c r="A241" s="7"/>
      <c r="B241" s="7"/>
      <c r="C241" s="7"/>
    </row>
    <row r="242" ht="15.75" customHeight="1">
      <c r="A242" s="7"/>
      <c r="B242" s="7"/>
      <c r="C242" s="7"/>
    </row>
    <row r="243" ht="15.75" customHeight="1">
      <c r="A243" s="7"/>
      <c r="B243" s="7"/>
      <c r="C243" s="7"/>
    </row>
    <row r="244" ht="15.75" customHeight="1">
      <c r="A244" s="7"/>
      <c r="B244" s="7"/>
      <c r="C244" s="7"/>
    </row>
    <row r="245" ht="15.75" customHeight="1">
      <c r="A245" s="7"/>
      <c r="B245" s="7"/>
      <c r="C245" s="7"/>
    </row>
    <row r="246" ht="15.75" customHeight="1">
      <c r="A246" s="7"/>
      <c r="B246" s="7"/>
      <c r="C246" s="7"/>
    </row>
    <row r="247" ht="15.75" customHeight="1">
      <c r="A247" s="7"/>
      <c r="B247" s="7"/>
      <c r="C247" s="7"/>
    </row>
    <row r="248" ht="15.75" customHeight="1">
      <c r="A248" s="7"/>
      <c r="B248" s="7"/>
      <c r="C248" s="7"/>
    </row>
    <row r="249" ht="15.75" customHeight="1">
      <c r="A249" s="7"/>
      <c r="B249" s="7"/>
      <c r="C249" s="7"/>
    </row>
    <row r="250" ht="15.75" customHeight="1">
      <c r="A250" s="7"/>
      <c r="B250" s="7"/>
      <c r="C250" s="7"/>
    </row>
    <row r="251" ht="15.75" customHeight="1">
      <c r="A251" s="7"/>
      <c r="B251" s="7"/>
      <c r="C251" s="7"/>
    </row>
    <row r="252" ht="15.75" customHeight="1">
      <c r="A252" s="7"/>
      <c r="B252" s="7"/>
      <c r="C252" s="7"/>
    </row>
    <row r="253" ht="15.75" customHeight="1">
      <c r="A253" s="7"/>
      <c r="B253" s="7"/>
      <c r="C253" s="7"/>
    </row>
    <row r="254" ht="15.75" customHeight="1">
      <c r="A254" s="7"/>
      <c r="B254" s="7"/>
      <c r="C254" s="7"/>
    </row>
    <row r="255" ht="15.75" customHeight="1">
      <c r="A255" s="7"/>
      <c r="B255" s="7"/>
      <c r="C255" s="7"/>
    </row>
    <row r="256" ht="15.75" customHeight="1">
      <c r="A256" s="7"/>
      <c r="B256" s="7"/>
      <c r="C256" s="7"/>
    </row>
    <row r="257" ht="15.75" customHeight="1">
      <c r="A257" s="7"/>
      <c r="B257" s="7"/>
      <c r="C257" s="7"/>
    </row>
    <row r="258" ht="15.75" customHeight="1">
      <c r="A258" s="7"/>
      <c r="B258" s="7"/>
      <c r="C258" s="7"/>
    </row>
    <row r="259" ht="15.75" customHeight="1">
      <c r="A259" s="7"/>
      <c r="B259" s="7"/>
      <c r="C259" s="7"/>
    </row>
    <row r="260" ht="15.75" customHeight="1">
      <c r="A260" s="7"/>
      <c r="B260" s="7"/>
      <c r="C260" s="7"/>
    </row>
    <row r="261" ht="15.75" customHeight="1">
      <c r="A261" s="7"/>
      <c r="B261" s="7"/>
      <c r="C261" s="7"/>
    </row>
    <row r="262" ht="15.75" customHeight="1">
      <c r="A262" s="7"/>
      <c r="B262" s="7"/>
      <c r="C262" s="7"/>
    </row>
    <row r="263" ht="15.75" customHeight="1">
      <c r="A263" s="7"/>
      <c r="B263" s="7"/>
      <c r="C263" s="7"/>
    </row>
    <row r="264" ht="15.75" customHeight="1">
      <c r="A264" s="7"/>
      <c r="B264" s="7"/>
      <c r="C264" s="7"/>
    </row>
    <row r="265" ht="15.75" customHeight="1">
      <c r="A265" s="7"/>
      <c r="B265" s="7"/>
      <c r="C265" s="7"/>
    </row>
    <row r="266" ht="15.75" customHeight="1">
      <c r="A266" s="7"/>
      <c r="B266" s="7"/>
      <c r="C266" s="7"/>
    </row>
    <row r="267" ht="15.75" customHeight="1">
      <c r="A267" s="7"/>
      <c r="B267" s="7"/>
      <c r="C267" s="7"/>
    </row>
    <row r="268" ht="15.75" customHeight="1">
      <c r="A268" s="7"/>
      <c r="B268" s="7"/>
      <c r="C268" s="7"/>
    </row>
    <row r="269" ht="15.75" customHeight="1">
      <c r="A269" s="7"/>
      <c r="B269" s="7"/>
      <c r="C269" s="7"/>
    </row>
    <row r="270" ht="15.75" customHeight="1">
      <c r="A270" s="7"/>
      <c r="B270" s="7"/>
      <c r="C270" s="7"/>
    </row>
    <row r="271" ht="15.75" customHeight="1">
      <c r="A271" s="7"/>
      <c r="B271" s="7"/>
      <c r="C271" s="7"/>
    </row>
    <row r="272" ht="15.75" customHeight="1">
      <c r="A272" s="7"/>
      <c r="B272" s="7"/>
      <c r="C272" s="7"/>
    </row>
    <row r="273" ht="15.75" customHeight="1">
      <c r="A273" s="7"/>
      <c r="B273" s="7"/>
      <c r="C273" s="7"/>
    </row>
    <row r="274" ht="15.75" customHeight="1">
      <c r="A274" s="7"/>
      <c r="B274" s="7"/>
      <c r="C274" s="7"/>
    </row>
    <row r="275" ht="15.75" customHeight="1">
      <c r="A275" s="7"/>
      <c r="B275" s="7"/>
      <c r="C275" s="7"/>
    </row>
    <row r="276" ht="15.75" customHeight="1">
      <c r="A276" s="7"/>
      <c r="B276" s="7"/>
      <c r="C276" s="7"/>
    </row>
    <row r="277" ht="15.75" customHeight="1">
      <c r="A277" s="7"/>
      <c r="B277" s="7"/>
      <c r="C277" s="7"/>
    </row>
    <row r="278" ht="15.75" customHeight="1">
      <c r="A278" s="7"/>
      <c r="B278" s="7"/>
      <c r="C278" s="7"/>
    </row>
    <row r="279" ht="15.75" customHeight="1">
      <c r="A279" s="7"/>
      <c r="B279" s="7"/>
      <c r="C279" s="7"/>
    </row>
    <row r="280" ht="15.75" customHeight="1">
      <c r="A280" s="7"/>
      <c r="B280" s="7"/>
      <c r="C280" s="7"/>
    </row>
    <row r="281" ht="15.75" customHeight="1">
      <c r="A281" s="7"/>
      <c r="B281" s="7"/>
      <c r="C281" s="7"/>
    </row>
    <row r="282" ht="15.75" customHeight="1">
      <c r="A282" s="7"/>
      <c r="B282" s="7"/>
      <c r="C282" s="7"/>
    </row>
    <row r="283" ht="15.75" customHeight="1">
      <c r="A283" s="7"/>
      <c r="B283" s="7"/>
      <c r="C283" s="7"/>
    </row>
    <row r="284" ht="15.75" customHeight="1">
      <c r="A284" s="7"/>
      <c r="B284" s="7"/>
      <c r="C284" s="7"/>
    </row>
    <row r="285" ht="15.75" customHeight="1">
      <c r="A285" s="7"/>
      <c r="B285" s="7"/>
      <c r="C285" s="7"/>
    </row>
    <row r="286" ht="15.75" customHeight="1">
      <c r="A286" s="7"/>
      <c r="B286" s="7"/>
      <c r="C286" s="7"/>
    </row>
    <row r="287" ht="15.75" customHeight="1">
      <c r="A287" s="7"/>
      <c r="B287" s="7"/>
      <c r="C287" s="7"/>
    </row>
    <row r="288" ht="15.75" customHeight="1">
      <c r="A288" s="7"/>
      <c r="B288" s="7"/>
      <c r="C288" s="7"/>
    </row>
    <row r="289" ht="15.75" customHeight="1">
      <c r="A289" s="7"/>
      <c r="B289" s="7"/>
      <c r="C289" s="7"/>
    </row>
    <row r="290" ht="15.75" customHeight="1">
      <c r="A290" s="7"/>
      <c r="B290" s="7"/>
      <c r="C290" s="7"/>
    </row>
    <row r="291" ht="15.75" customHeight="1">
      <c r="A291" s="7"/>
      <c r="B291" s="7"/>
      <c r="C291" s="7"/>
    </row>
    <row r="292" ht="15.75" customHeight="1">
      <c r="A292" s="7"/>
      <c r="B292" s="7"/>
      <c r="C292" s="7"/>
    </row>
    <row r="293" ht="15.75" customHeight="1">
      <c r="A293" s="7"/>
      <c r="B293" s="7"/>
      <c r="C293" s="7"/>
    </row>
    <row r="294" ht="15.75" customHeight="1">
      <c r="A294" s="7"/>
      <c r="B294" s="7"/>
      <c r="C294" s="7"/>
    </row>
    <row r="295" ht="15.75" customHeight="1">
      <c r="A295" s="7"/>
      <c r="B295" s="7"/>
      <c r="C295" s="7"/>
    </row>
    <row r="296" ht="15.75" customHeight="1">
      <c r="A296" s="7"/>
      <c r="B296" s="7"/>
      <c r="C296" s="7"/>
    </row>
    <row r="297" ht="15.75" customHeight="1">
      <c r="A297" s="7"/>
      <c r="B297" s="7"/>
      <c r="C297" s="7"/>
    </row>
    <row r="298" ht="15.75" customHeight="1">
      <c r="A298" s="7"/>
      <c r="B298" s="7"/>
      <c r="C298" s="7"/>
    </row>
    <row r="299" ht="15.75" customHeight="1">
      <c r="A299" s="7"/>
      <c r="B299" s="7"/>
      <c r="C299" s="7"/>
    </row>
    <row r="300" ht="15.75" customHeight="1">
      <c r="A300" s="7"/>
      <c r="B300" s="7"/>
      <c r="C300" s="7"/>
    </row>
    <row r="301" ht="15.75" customHeight="1">
      <c r="A301" s="7"/>
      <c r="B301" s="7"/>
      <c r="C301" s="7"/>
    </row>
    <row r="302" ht="15.75" customHeight="1">
      <c r="A302" s="7"/>
      <c r="B302" s="7"/>
      <c r="C302" s="7"/>
    </row>
    <row r="303" ht="15.75" customHeight="1">
      <c r="A303" s="7"/>
      <c r="B303" s="7"/>
      <c r="C303" s="7"/>
    </row>
    <row r="304" ht="15.75" customHeight="1">
      <c r="A304" s="7"/>
      <c r="B304" s="7"/>
      <c r="C304" s="7"/>
    </row>
    <row r="305" ht="15.75" customHeight="1">
      <c r="A305" s="7"/>
      <c r="B305" s="7"/>
      <c r="C305" s="7"/>
    </row>
    <row r="306" ht="15.75" customHeight="1">
      <c r="A306" s="7"/>
      <c r="B306" s="7"/>
      <c r="C306" s="7"/>
    </row>
    <row r="307" ht="15.75" customHeight="1">
      <c r="A307" s="7"/>
      <c r="B307" s="7"/>
      <c r="C307" s="7"/>
    </row>
    <row r="308" ht="15.75" customHeight="1">
      <c r="A308" s="7"/>
      <c r="B308" s="7"/>
      <c r="C308" s="7"/>
    </row>
    <row r="309" ht="15.75" customHeight="1">
      <c r="A309" s="7"/>
      <c r="B309" s="7"/>
      <c r="C309" s="7"/>
    </row>
    <row r="310" ht="15.75" customHeight="1">
      <c r="A310" s="7"/>
      <c r="B310" s="7"/>
      <c r="C310" s="7"/>
    </row>
    <row r="311" ht="15.75" customHeight="1">
      <c r="A311" s="7"/>
      <c r="B311" s="7"/>
      <c r="C311" s="7"/>
    </row>
    <row r="312" ht="15.75" customHeight="1">
      <c r="A312" s="7"/>
      <c r="B312" s="7"/>
      <c r="C312" s="7"/>
    </row>
    <row r="313" ht="15.75" customHeight="1">
      <c r="A313" s="7"/>
      <c r="B313" s="7"/>
      <c r="C313" s="7"/>
    </row>
    <row r="314" ht="15.75" customHeight="1">
      <c r="A314" s="7"/>
      <c r="B314" s="7"/>
      <c r="C314" s="7"/>
    </row>
    <row r="315" ht="15.75" customHeight="1">
      <c r="A315" s="7"/>
      <c r="B315" s="7"/>
      <c r="C315" s="7"/>
    </row>
    <row r="316" ht="15.75" customHeight="1">
      <c r="A316" s="7"/>
      <c r="B316" s="7"/>
      <c r="C316" s="7"/>
    </row>
    <row r="317" ht="15.75" customHeight="1">
      <c r="A317" s="7"/>
      <c r="B317" s="7"/>
      <c r="C317" s="7"/>
    </row>
    <row r="318" ht="15.75" customHeight="1">
      <c r="A318" s="7"/>
      <c r="B318" s="7"/>
      <c r="C318" s="7"/>
    </row>
    <row r="319" ht="15.75" customHeight="1">
      <c r="A319" s="7"/>
      <c r="B319" s="7"/>
      <c r="C319" s="7"/>
    </row>
    <row r="320" ht="15.75" customHeight="1">
      <c r="A320" s="7"/>
      <c r="B320" s="7"/>
      <c r="C320" s="7"/>
    </row>
    <row r="321" ht="15.75" customHeight="1">
      <c r="A321" s="7"/>
      <c r="B321" s="7"/>
      <c r="C321" s="7"/>
    </row>
    <row r="322" ht="15.75" customHeight="1">
      <c r="A322" s="7"/>
      <c r="B322" s="7"/>
      <c r="C322" s="7"/>
    </row>
    <row r="323" ht="15.75" customHeight="1">
      <c r="A323" s="7"/>
      <c r="B323" s="7"/>
      <c r="C323" s="7"/>
    </row>
    <row r="324" ht="15.75" customHeight="1">
      <c r="A324" s="7"/>
      <c r="B324" s="7"/>
      <c r="C324" s="7"/>
    </row>
    <row r="325" ht="15.75" customHeight="1">
      <c r="A325" s="7"/>
      <c r="B325" s="7"/>
      <c r="C325" s="7"/>
    </row>
    <row r="326" ht="15.75" customHeight="1">
      <c r="A326" s="7"/>
      <c r="B326" s="7"/>
      <c r="C326" s="7"/>
    </row>
    <row r="327" ht="15.75" customHeight="1">
      <c r="A327" s="7"/>
      <c r="B327" s="7"/>
      <c r="C327" s="7"/>
    </row>
    <row r="328" ht="15.75" customHeight="1">
      <c r="A328" s="7"/>
      <c r="B328" s="7"/>
      <c r="C328" s="7"/>
    </row>
    <row r="329" ht="15.75" customHeight="1">
      <c r="A329" s="7"/>
      <c r="B329" s="7"/>
      <c r="C329" s="7"/>
    </row>
    <row r="330" ht="15.75" customHeight="1">
      <c r="A330" s="7"/>
      <c r="B330" s="7"/>
      <c r="C330" s="7"/>
    </row>
    <row r="331" ht="15.75" customHeight="1">
      <c r="A331" s="7"/>
      <c r="B331" s="7"/>
      <c r="C331" s="7"/>
    </row>
    <row r="332" ht="15.75" customHeight="1">
      <c r="A332" s="7"/>
      <c r="B332" s="7"/>
      <c r="C332" s="7"/>
    </row>
    <row r="333" ht="15.75" customHeight="1">
      <c r="A333" s="7"/>
      <c r="B333" s="7"/>
      <c r="C333" s="7"/>
    </row>
    <row r="334" ht="15.75" customHeight="1">
      <c r="A334" s="7"/>
      <c r="B334" s="7"/>
      <c r="C334" s="7"/>
    </row>
    <row r="335" ht="15.75" customHeight="1">
      <c r="A335" s="7"/>
      <c r="B335" s="7"/>
      <c r="C335" s="7"/>
    </row>
    <row r="336" ht="15.75" customHeight="1">
      <c r="A336" s="7"/>
      <c r="B336" s="7"/>
      <c r="C336" s="7"/>
    </row>
    <row r="337" ht="15.75" customHeight="1">
      <c r="A337" s="7"/>
      <c r="B337" s="7"/>
      <c r="C337" s="7"/>
    </row>
    <row r="338" ht="15.75" customHeight="1">
      <c r="A338" s="7"/>
      <c r="B338" s="7"/>
      <c r="C338" s="7"/>
    </row>
    <row r="339" ht="15.75" customHeight="1">
      <c r="A339" s="7"/>
      <c r="B339" s="7"/>
      <c r="C339" s="7"/>
    </row>
    <row r="340" ht="15.75" customHeight="1">
      <c r="A340" s="7"/>
      <c r="B340" s="7"/>
      <c r="C340" s="7"/>
    </row>
    <row r="341" ht="15.75" customHeight="1">
      <c r="A341" s="7"/>
      <c r="B341" s="7"/>
      <c r="C341" s="7"/>
    </row>
    <row r="342" ht="15.75" customHeight="1">
      <c r="A342" s="7"/>
      <c r="B342" s="7"/>
      <c r="C342" s="7"/>
    </row>
    <row r="343" ht="15.75" customHeight="1">
      <c r="A343" s="7"/>
      <c r="B343" s="7"/>
      <c r="C343" s="7"/>
    </row>
    <row r="344" ht="15.75" customHeight="1">
      <c r="A344" s="7"/>
      <c r="B344" s="7"/>
      <c r="C344" s="7"/>
    </row>
    <row r="345" ht="15.75" customHeight="1">
      <c r="A345" s="7"/>
      <c r="B345" s="7"/>
      <c r="C345" s="7"/>
    </row>
    <row r="346" ht="15.75" customHeight="1">
      <c r="A346" s="7"/>
      <c r="B346" s="7"/>
      <c r="C346" s="7"/>
    </row>
    <row r="347" ht="15.75" customHeight="1">
      <c r="A347" s="7"/>
      <c r="B347" s="7"/>
      <c r="C347" s="7"/>
    </row>
    <row r="348" ht="15.75" customHeight="1">
      <c r="A348" s="7"/>
      <c r="B348" s="7"/>
      <c r="C348" s="7"/>
    </row>
    <row r="349" ht="15.75" customHeight="1">
      <c r="A349" s="7"/>
      <c r="B349" s="7"/>
      <c r="C349" s="7"/>
    </row>
    <row r="350" ht="15.75" customHeight="1">
      <c r="A350" s="7"/>
      <c r="B350" s="7"/>
      <c r="C350" s="7"/>
    </row>
    <row r="351" ht="15.75" customHeight="1">
      <c r="A351" s="7"/>
      <c r="B351" s="7"/>
      <c r="C351" s="7"/>
    </row>
    <row r="352" ht="15.75" customHeight="1">
      <c r="A352" s="7"/>
      <c r="B352" s="7"/>
      <c r="C352" s="7"/>
    </row>
    <row r="353" ht="15.75" customHeight="1">
      <c r="A353" s="7"/>
      <c r="B353" s="7"/>
      <c r="C353" s="7"/>
    </row>
    <row r="354" ht="15.75" customHeight="1">
      <c r="A354" s="7"/>
      <c r="B354" s="7"/>
      <c r="C354" s="7"/>
    </row>
    <row r="355" ht="15.75" customHeight="1">
      <c r="A355" s="7"/>
      <c r="B355" s="7"/>
      <c r="C355" s="7"/>
    </row>
    <row r="356" ht="15.75" customHeight="1">
      <c r="A356" s="7"/>
      <c r="B356" s="7"/>
      <c r="C356" s="7"/>
    </row>
    <row r="357" ht="15.75" customHeight="1">
      <c r="A357" s="7"/>
      <c r="B357" s="7"/>
      <c r="C357" s="7"/>
    </row>
    <row r="358" ht="15.75" customHeight="1">
      <c r="A358" s="7"/>
      <c r="B358" s="7"/>
      <c r="C358" s="7"/>
    </row>
    <row r="359" ht="15.75" customHeight="1">
      <c r="A359" s="7"/>
      <c r="B359" s="7"/>
      <c r="C359" s="7"/>
    </row>
    <row r="360" ht="15.75" customHeight="1">
      <c r="A360" s="7"/>
      <c r="B360" s="7"/>
      <c r="C360" s="7"/>
    </row>
    <row r="361" ht="15.75" customHeight="1">
      <c r="A361" s="7"/>
      <c r="B361" s="7"/>
      <c r="C361" s="7"/>
    </row>
    <row r="362" ht="15.75" customHeight="1">
      <c r="A362" s="7"/>
      <c r="B362" s="7"/>
      <c r="C362" s="7"/>
    </row>
    <row r="363" ht="15.75" customHeight="1">
      <c r="A363" s="7"/>
      <c r="B363" s="7"/>
      <c r="C363" s="7"/>
    </row>
    <row r="364" ht="15.75" customHeight="1">
      <c r="A364" s="7"/>
      <c r="B364" s="7"/>
      <c r="C364" s="7"/>
    </row>
    <row r="365" ht="15.75" customHeight="1">
      <c r="A365" s="7"/>
      <c r="B365" s="7"/>
      <c r="C365" s="7"/>
    </row>
    <row r="366" ht="15.75" customHeight="1">
      <c r="A366" s="7"/>
      <c r="B366" s="7"/>
      <c r="C366" s="7"/>
    </row>
    <row r="367" ht="15.75" customHeight="1">
      <c r="A367" s="7"/>
      <c r="B367" s="7"/>
      <c r="C367" s="7"/>
    </row>
    <row r="368" ht="15.75" customHeight="1">
      <c r="A368" s="7"/>
      <c r="B368" s="7"/>
      <c r="C368" s="7"/>
    </row>
    <row r="369" ht="15.75" customHeight="1">
      <c r="A369" s="7"/>
      <c r="B369" s="7"/>
      <c r="C369" s="7"/>
    </row>
    <row r="370" ht="15.75" customHeight="1">
      <c r="A370" s="7"/>
      <c r="B370" s="7"/>
      <c r="C370" s="7"/>
    </row>
    <row r="371" ht="15.75" customHeight="1">
      <c r="A371" s="7"/>
      <c r="B371" s="7"/>
      <c r="C371" s="7"/>
    </row>
    <row r="372" ht="15.75" customHeight="1">
      <c r="A372" s="7"/>
      <c r="B372" s="7"/>
      <c r="C372" s="7"/>
    </row>
    <row r="373" ht="15.75" customHeight="1">
      <c r="A373" s="7"/>
      <c r="B373" s="7"/>
      <c r="C373" s="7"/>
    </row>
    <row r="374" ht="15.75" customHeight="1">
      <c r="A374" s="7"/>
      <c r="B374" s="7"/>
      <c r="C374" s="7"/>
    </row>
    <row r="375" ht="15.75" customHeight="1">
      <c r="A375" s="7"/>
      <c r="B375" s="7"/>
      <c r="C375" s="7"/>
    </row>
    <row r="376" ht="15.75" customHeight="1">
      <c r="A376" s="7"/>
      <c r="B376" s="7"/>
      <c r="C376" s="7"/>
    </row>
    <row r="377" ht="15.75" customHeight="1">
      <c r="A377" s="7"/>
      <c r="B377" s="7"/>
      <c r="C377" s="7"/>
    </row>
    <row r="378" ht="15.75" customHeight="1">
      <c r="A378" s="7"/>
      <c r="B378" s="7"/>
      <c r="C378" s="7"/>
    </row>
    <row r="379" ht="15.75" customHeight="1">
      <c r="A379" s="7"/>
      <c r="B379" s="7"/>
      <c r="C379" s="7"/>
    </row>
    <row r="380" ht="15.75" customHeight="1">
      <c r="A380" s="7"/>
      <c r="B380" s="7"/>
      <c r="C380" s="7"/>
    </row>
    <row r="381" ht="15.75" customHeight="1">
      <c r="A381" s="7"/>
      <c r="B381" s="7"/>
      <c r="C381" s="7"/>
    </row>
    <row r="382" ht="15.75" customHeight="1">
      <c r="A382" s="7"/>
      <c r="B382" s="7"/>
      <c r="C382" s="7"/>
    </row>
    <row r="383" ht="15.75" customHeight="1">
      <c r="A383" s="7"/>
      <c r="B383" s="7"/>
      <c r="C383" s="7"/>
    </row>
    <row r="384" ht="15.75" customHeight="1">
      <c r="A384" s="7"/>
      <c r="B384" s="7"/>
      <c r="C384" s="7"/>
    </row>
    <row r="385" ht="15.75" customHeight="1">
      <c r="A385" s="7"/>
      <c r="B385" s="7"/>
      <c r="C385" s="7"/>
    </row>
    <row r="386" ht="15.75" customHeight="1">
      <c r="A386" s="7"/>
      <c r="B386" s="7"/>
      <c r="C386" s="7"/>
    </row>
    <row r="387" ht="15.75" customHeight="1">
      <c r="A387" s="7"/>
      <c r="B387" s="7"/>
      <c r="C387" s="7"/>
    </row>
    <row r="388" ht="15.75" customHeight="1">
      <c r="A388" s="7"/>
      <c r="B388" s="7"/>
      <c r="C388" s="7"/>
    </row>
    <row r="389" ht="15.75" customHeight="1">
      <c r="A389" s="7"/>
      <c r="B389" s="7"/>
      <c r="C389" s="7"/>
    </row>
    <row r="390" ht="15.75" customHeight="1">
      <c r="A390" s="7"/>
      <c r="B390" s="7"/>
      <c r="C390" s="7"/>
    </row>
    <row r="391" ht="15.75" customHeight="1">
      <c r="A391" s="7"/>
      <c r="B391" s="7"/>
      <c r="C391" s="7"/>
    </row>
    <row r="392" ht="15.75" customHeight="1">
      <c r="A392" s="7"/>
      <c r="B392" s="7"/>
      <c r="C392" s="7"/>
    </row>
    <row r="393" ht="15.75" customHeight="1">
      <c r="A393" s="7"/>
      <c r="B393" s="7"/>
      <c r="C393" s="7"/>
    </row>
    <row r="394" ht="15.75" customHeight="1">
      <c r="A394" s="7"/>
      <c r="B394" s="7"/>
      <c r="C394" s="7"/>
    </row>
    <row r="395" ht="15.75" customHeight="1">
      <c r="A395" s="7"/>
      <c r="B395" s="7"/>
      <c r="C395" s="7"/>
    </row>
    <row r="396" ht="15.75" customHeight="1">
      <c r="A396" s="7"/>
      <c r="B396" s="7"/>
      <c r="C396" s="7"/>
    </row>
    <row r="397" ht="15.75" customHeight="1">
      <c r="A397" s="7"/>
      <c r="B397" s="7"/>
      <c r="C397" s="7"/>
    </row>
    <row r="398" ht="15.75" customHeight="1">
      <c r="A398" s="7"/>
      <c r="B398" s="7"/>
      <c r="C398" s="7"/>
    </row>
    <row r="399" ht="15.75" customHeight="1">
      <c r="A399" s="7"/>
      <c r="B399" s="7"/>
      <c r="C399" s="7"/>
    </row>
    <row r="400" ht="15.75" customHeight="1">
      <c r="A400" s="7"/>
      <c r="B400" s="7"/>
      <c r="C400" s="7"/>
    </row>
    <row r="401" ht="15.75" customHeight="1">
      <c r="A401" s="7"/>
      <c r="B401" s="7"/>
      <c r="C401" s="7"/>
    </row>
    <row r="402" ht="15.75" customHeight="1">
      <c r="A402" s="7"/>
      <c r="B402" s="7"/>
      <c r="C402" s="7"/>
    </row>
    <row r="403" ht="15.75" customHeight="1">
      <c r="A403" s="7"/>
      <c r="B403" s="7"/>
      <c r="C403" s="7"/>
    </row>
    <row r="404" ht="15.75" customHeight="1">
      <c r="A404" s="7"/>
      <c r="B404" s="7"/>
      <c r="C404" s="7"/>
    </row>
    <row r="405" ht="15.75" customHeight="1">
      <c r="A405" s="7"/>
      <c r="B405" s="7"/>
      <c r="C405" s="7"/>
    </row>
    <row r="406" ht="15.75" customHeight="1">
      <c r="A406" s="7"/>
      <c r="B406" s="7"/>
      <c r="C406" s="7"/>
    </row>
    <row r="407" ht="15.75" customHeight="1">
      <c r="A407" s="7"/>
      <c r="B407" s="7"/>
      <c r="C407" s="7"/>
    </row>
    <row r="408" ht="15.75" customHeight="1">
      <c r="A408" s="7"/>
      <c r="B408" s="7"/>
      <c r="C408" s="7"/>
    </row>
    <row r="409" ht="15.75" customHeight="1">
      <c r="A409" s="7"/>
      <c r="B409" s="7"/>
      <c r="C409" s="7"/>
    </row>
    <row r="410" ht="15.75" customHeight="1">
      <c r="A410" s="7"/>
      <c r="B410" s="7"/>
      <c r="C410" s="7"/>
    </row>
    <row r="411" ht="15.75" customHeight="1">
      <c r="A411" s="7"/>
      <c r="B411" s="7"/>
      <c r="C411" s="7"/>
    </row>
    <row r="412" ht="15.75" customHeight="1">
      <c r="A412" s="7"/>
      <c r="B412" s="7"/>
      <c r="C412" s="7"/>
    </row>
    <row r="413" ht="15.75" customHeight="1">
      <c r="A413" s="7"/>
      <c r="B413" s="7"/>
      <c r="C413" s="7"/>
    </row>
    <row r="414" ht="15.75" customHeight="1">
      <c r="A414" s="7"/>
      <c r="B414" s="7"/>
      <c r="C414" s="7"/>
    </row>
    <row r="415" ht="15.75" customHeight="1">
      <c r="A415" s="7"/>
      <c r="B415" s="7"/>
      <c r="C415" s="7"/>
    </row>
    <row r="416" ht="15.75" customHeight="1">
      <c r="A416" s="7"/>
      <c r="B416" s="7"/>
      <c r="C416" s="7"/>
    </row>
    <row r="417" ht="15.75" customHeight="1">
      <c r="A417" s="7"/>
      <c r="B417" s="7"/>
      <c r="C417" s="7"/>
    </row>
    <row r="418" ht="15.75" customHeight="1">
      <c r="A418" s="7"/>
      <c r="B418" s="7"/>
      <c r="C418" s="7"/>
    </row>
    <row r="419" ht="15.75" customHeight="1">
      <c r="A419" s="7"/>
      <c r="B419" s="7"/>
      <c r="C419" s="7"/>
    </row>
    <row r="420" ht="15.75" customHeight="1">
      <c r="A420" s="7"/>
      <c r="B420" s="7"/>
      <c r="C420" s="7"/>
    </row>
    <row r="421" ht="15.75" customHeight="1">
      <c r="A421" s="7"/>
      <c r="B421" s="7"/>
      <c r="C421" s="7"/>
    </row>
    <row r="422" ht="15.75" customHeight="1">
      <c r="A422" s="7"/>
      <c r="B422" s="7"/>
      <c r="C422" s="7"/>
    </row>
    <row r="423" ht="15.75" customHeight="1">
      <c r="A423" s="7"/>
      <c r="B423" s="7"/>
      <c r="C423" s="7"/>
    </row>
    <row r="424" ht="15.75" customHeight="1">
      <c r="A424" s="7"/>
      <c r="B424" s="7"/>
      <c r="C424" s="7"/>
    </row>
    <row r="425" ht="15.75" customHeight="1">
      <c r="A425" s="7"/>
      <c r="B425" s="7"/>
      <c r="C425" s="7"/>
    </row>
    <row r="426" ht="15.75" customHeight="1">
      <c r="A426" s="7"/>
      <c r="B426" s="7"/>
      <c r="C426" s="7"/>
    </row>
    <row r="427" ht="15.75" customHeight="1">
      <c r="A427" s="7"/>
      <c r="B427" s="7"/>
      <c r="C427" s="7"/>
    </row>
    <row r="428" ht="15.75" customHeight="1">
      <c r="A428" s="7"/>
      <c r="B428" s="7"/>
      <c r="C428" s="7"/>
    </row>
    <row r="429" ht="15.75" customHeight="1">
      <c r="A429" s="7"/>
      <c r="B429" s="7"/>
      <c r="C429" s="7"/>
    </row>
    <row r="430" ht="15.75" customHeight="1">
      <c r="A430" s="7"/>
      <c r="B430" s="7"/>
      <c r="C430" s="7"/>
    </row>
    <row r="431" ht="15.75" customHeight="1">
      <c r="A431" s="7"/>
      <c r="B431" s="7"/>
      <c r="C431" s="7"/>
    </row>
    <row r="432" ht="15.75" customHeight="1">
      <c r="A432" s="7"/>
      <c r="B432" s="7"/>
      <c r="C432" s="7"/>
    </row>
    <row r="433" ht="15.75" customHeight="1">
      <c r="A433" s="7"/>
      <c r="B433" s="7"/>
      <c r="C433" s="7"/>
    </row>
    <row r="434" ht="15.75" customHeight="1">
      <c r="A434" s="7"/>
      <c r="B434" s="7"/>
      <c r="C434" s="7"/>
    </row>
    <row r="435" ht="15.75" customHeight="1">
      <c r="A435" s="7"/>
      <c r="B435" s="7"/>
      <c r="C435" s="7"/>
    </row>
    <row r="436" ht="15.75" customHeight="1">
      <c r="A436" s="7"/>
      <c r="B436" s="7"/>
      <c r="C436" s="7"/>
    </row>
    <row r="437" ht="15.75" customHeight="1">
      <c r="A437" s="7"/>
      <c r="B437" s="7"/>
      <c r="C437" s="7"/>
    </row>
    <row r="438" ht="15.75" customHeight="1">
      <c r="A438" s="7"/>
      <c r="B438" s="7"/>
      <c r="C438" s="7"/>
    </row>
    <row r="439" ht="15.75" customHeight="1">
      <c r="A439" s="7"/>
      <c r="B439" s="7"/>
      <c r="C439" s="7"/>
    </row>
    <row r="440" ht="15.75" customHeight="1">
      <c r="A440" s="7"/>
      <c r="B440" s="7"/>
      <c r="C440" s="7"/>
    </row>
    <row r="441" ht="15.75" customHeight="1">
      <c r="A441" s="7"/>
      <c r="B441" s="7"/>
      <c r="C441" s="7"/>
    </row>
    <row r="442" ht="15.75" customHeight="1">
      <c r="A442" s="7"/>
      <c r="B442" s="7"/>
      <c r="C442" s="7"/>
    </row>
    <row r="443" ht="15.75" customHeight="1">
      <c r="A443" s="7"/>
      <c r="B443" s="7"/>
      <c r="C443" s="7"/>
    </row>
    <row r="444" ht="15.75" customHeight="1">
      <c r="A444" s="7"/>
      <c r="B444" s="7"/>
      <c r="C444" s="7"/>
    </row>
    <row r="445" ht="15.75" customHeight="1">
      <c r="A445" s="7"/>
      <c r="B445" s="7"/>
      <c r="C445" s="7"/>
    </row>
    <row r="446" ht="15.75" customHeight="1">
      <c r="A446" s="7"/>
      <c r="B446" s="7"/>
      <c r="C446" s="7"/>
    </row>
    <row r="447" ht="15.75" customHeight="1">
      <c r="A447" s="7"/>
      <c r="B447" s="7"/>
      <c r="C447" s="7"/>
    </row>
    <row r="448" ht="15.75" customHeight="1">
      <c r="A448" s="7"/>
      <c r="B448" s="7"/>
      <c r="C448" s="7"/>
    </row>
    <row r="449" ht="15.75" customHeight="1">
      <c r="A449" s="7"/>
      <c r="B449" s="7"/>
      <c r="C449" s="7"/>
    </row>
    <row r="450" ht="15.75" customHeight="1">
      <c r="A450" s="7"/>
      <c r="B450" s="7"/>
      <c r="C450" s="7"/>
    </row>
    <row r="451" ht="15.75" customHeight="1">
      <c r="A451" s="7"/>
      <c r="B451" s="7"/>
      <c r="C451" s="7"/>
    </row>
    <row r="452" ht="15.75" customHeight="1">
      <c r="A452" s="7"/>
      <c r="B452" s="7"/>
      <c r="C452" s="7"/>
    </row>
    <row r="453" ht="15.75" customHeight="1">
      <c r="A453" s="7"/>
      <c r="B453" s="7"/>
      <c r="C453" s="7"/>
    </row>
    <row r="454" ht="15.75" customHeight="1">
      <c r="A454" s="7"/>
      <c r="B454" s="7"/>
      <c r="C454" s="7"/>
    </row>
    <row r="455" ht="15.75" customHeight="1">
      <c r="A455" s="7"/>
      <c r="B455" s="7"/>
      <c r="C455" s="7"/>
    </row>
    <row r="456" ht="15.75" customHeight="1">
      <c r="A456" s="7"/>
      <c r="B456" s="7"/>
      <c r="C456" s="7"/>
    </row>
    <row r="457" ht="15.75" customHeight="1">
      <c r="A457" s="7"/>
      <c r="B457" s="7"/>
      <c r="C457" s="7"/>
    </row>
    <row r="458" ht="15.75" customHeight="1">
      <c r="A458" s="7"/>
      <c r="B458" s="7"/>
      <c r="C458" s="7"/>
    </row>
    <row r="459" ht="15.75" customHeight="1">
      <c r="A459" s="7"/>
      <c r="B459" s="7"/>
      <c r="C459" s="7"/>
    </row>
    <row r="460" ht="15.75" customHeight="1">
      <c r="A460" s="7"/>
      <c r="B460" s="7"/>
      <c r="C460" s="7"/>
    </row>
    <row r="461" ht="15.75" customHeight="1">
      <c r="A461" s="7"/>
      <c r="B461" s="7"/>
      <c r="C461" s="7"/>
    </row>
    <row r="462" ht="15.75" customHeight="1">
      <c r="A462" s="7"/>
      <c r="B462" s="7"/>
      <c r="C462" s="7"/>
    </row>
    <row r="463" ht="15.75" customHeight="1">
      <c r="A463" s="7"/>
      <c r="B463" s="7"/>
      <c r="C463" s="7"/>
    </row>
    <row r="464" ht="15.75" customHeight="1">
      <c r="A464" s="7"/>
      <c r="B464" s="7"/>
      <c r="C464" s="7"/>
    </row>
    <row r="465" ht="15.75" customHeight="1">
      <c r="A465" s="7"/>
      <c r="B465" s="7"/>
      <c r="C465" s="7"/>
    </row>
    <row r="466" ht="15.75" customHeight="1">
      <c r="A466" s="7"/>
      <c r="B466" s="7"/>
      <c r="C466" s="7"/>
    </row>
    <row r="467" ht="15.75" customHeight="1">
      <c r="A467" s="7"/>
      <c r="B467" s="7"/>
      <c r="C467" s="7"/>
    </row>
    <row r="468" ht="15.75" customHeight="1">
      <c r="A468" s="7"/>
      <c r="B468" s="7"/>
      <c r="C468" s="7"/>
    </row>
    <row r="469" ht="15.75" customHeight="1">
      <c r="A469" s="7"/>
      <c r="B469" s="7"/>
      <c r="C469" s="7"/>
    </row>
    <row r="470" ht="15.75" customHeight="1">
      <c r="A470" s="7"/>
      <c r="B470" s="7"/>
      <c r="C470" s="7"/>
    </row>
    <row r="471" ht="15.75" customHeight="1">
      <c r="A471" s="7"/>
      <c r="B471" s="7"/>
      <c r="C471" s="7"/>
    </row>
    <row r="472" ht="15.75" customHeight="1">
      <c r="A472" s="7"/>
      <c r="B472" s="7"/>
      <c r="C472" s="7"/>
    </row>
    <row r="473" ht="15.75" customHeight="1">
      <c r="A473" s="7"/>
      <c r="B473" s="7"/>
      <c r="C473" s="7"/>
    </row>
    <row r="474" ht="15.75" customHeight="1">
      <c r="A474" s="7"/>
      <c r="B474" s="7"/>
      <c r="C474" s="7"/>
    </row>
    <row r="475" ht="15.75" customHeight="1">
      <c r="A475" s="7"/>
      <c r="B475" s="7"/>
      <c r="C475" s="7"/>
    </row>
    <row r="476" ht="15.75" customHeight="1">
      <c r="A476" s="7"/>
      <c r="B476" s="7"/>
      <c r="C476" s="7"/>
    </row>
    <row r="477" ht="15.75" customHeight="1">
      <c r="A477" s="7"/>
      <c r="B477" s="7"/>
      <c r="C477" s="7"/>
    </row>
    <row r="478" ht="15.75" customHeight="1">
      <c r="A478" s="7"/>
      <c r="B478" s="7"/>
      <c r="C478" s="7"/>
    </row>
    <row r="479" ht="15.75" customHeight="1">
      <c r="A479" s="7"/>
      <c r="B479" s="7"/>
      <c r="C479" s="7"/>
    </row>
    <row r="480" ht="15.75" customHeight="1">
      <c r="A480" s="7"/>
      <c r="B480" s="7"/>
      <c r="C480" s="7"/>
    </row>
    <row r="481" ht="15.75" customHeight="1">
      <c r="A481" s="7"/>
      <c r="B481" s="7"/>
      <c r="C481" s="7"/>
    </row>
    <row r="482" ht="15.75" customHeight="1">
      <c r="A482" s="7"/>
      <c r="B482" s="7"/>
      <c r="C482" s="7"/>
    </row>
    <row r="483" ht="15.75" customHeight="1">
      <c r="A483" s="7"/>
      <c r="B483" s="7"/>
      <c r="C483" s="7"/>
    </row>
    <row r="484" ht="15.75" customHeight="1">
      <c r="A484" s="7"/>
      <c r="B484" s="7"/>
      <c r="C484" s="7"/>
    </row>
    <row r="485" ht="15.75" customHeight="1">
      <c r="A485" s="7"/>
      <c r="B485" s="7"/>
      <c r="C485" s="7"/>
    </row>
    <row r="486" ht="15.75" customHeight="1">
      <c r="A486" s="7"/>
      <c r="B486" s="7"/>
      <c r="C486" s="7"/>
    </row>
    <row r="487" ht="15.75" customHeight="1">
      <c r="A487" s="7"/>
      <c r="B487" s="7"/>
      <c r="C487" s="7"/>
    </row>
    <row r="488" ht="15.75" customHeight="1">
      <c r="A488" s="7"/>
      <c r="B488" s="7"/>
      <c r="C488" s="7"/>
    </row>
    <row r="489" ht="15.75" customHeight="1">
      <c r="A489" s="7"/>
      <c r="B489" s="7"/>
      <c r="C489" s="7"/>
    </row>
    <row r="490" ht="15.75" customHeight="1">
      <c r="A490" s="7"/>
      <c r="B490" s="7"/>
      <c r="C490" s="7"/>
    </row>
    <row r="491" ht="15.75" customHeight="1">
      <c r="A491" s="7"/>
      <c r="B491" s="7"/>
      <c r="C491" s="7"/>
    </row>
    <row r="492" ht="15.75" customHeight="1">
      <c r="A492" s="7"/>
      <c r="B492" s="7"/>
      <c r="C492" s="7"/>
    </row>
    <row r="493" ht="15.75" customHeight="1">
      <c r="A493" s="7"/>
      <c r="B493" s="7"/>
      <c r="C493" s="7"/>
    </row>
    <row r="494" ht="15.75" customHeight="1">
      <c r="A494" s="7"/>
      <c r="B494" s="7"/>
      <c r="C494" s="7"/>
    </row>
    <row r="495" ht="15.75" customHeight="1">
      <c r="A495" s="7"/>
      <c r="B495" s="7"/>
      <c r="C495" s="7"/>
    </row>
    <row r="496" ht="15.75" customHeight="1">
      <c r="A496" s="7"/>
      <c r="B496" s="7"/>
      <c r="C496" s="7"/>
    </row>
    <row r="497" ht="15.75" customHeight="1">
      <c r="A497" s="7"/>
      <c r="B497" s="7"/>
      <c r="C497" s="7"/>
    </row>
    <row r="498" ht="15.75" customHeight="1">
      <c r="A498" s="7"/>
      <c r="B498" s="7"/>
      <c r="C498" s="7"/>
    </row>
    <row r="499" ht="15.75" customHeight="1">
      <c r="A499" s="7"/>
      <c r="B499" s="7"/>
      <c r="C499" s="7"/>
    </row>
    <row r="500" ht="15.75" customHeight="1">
      <c r="A500" s="7"/>
      <c r="B500" s="7"/>
      <c r="C500" s="7"/>
    </row>
    <row r="501" ht="15.75" customHeight="1">
      <c r="A501" s="7"/>
      <c r="B501" s="7"/>
      <c r="C501" s="7"/>
    </row>
    <row r="502" ht="15.75" customHeight="1">
      <c r="A502" s="7"/>
      <c r="B502" s="7"/>
      <c r="C502" s="7"/>
    </row>
    <row r="503" ht="15.75" customHeight="1">
      <c r="A503" s="7"/>
      <c r="B503" s="7"/>
      <c r="C503" s="7"/>
    </row>
    <row r="504" ht="15.75" customHeight="1">
      <c r="A504" s="7"/>
      <c r="B504" s="7"/>
      <c r="C504" s="7"/>
    </row>
    <row r="505" ht="15.75" customHeight="1">
      <c r="A505" s="7"/>
      <c r="B505" s="7"/>
      <c r="C505" s="7"/>
    </row>
    <row r="506" ht="15.75" customHeight="1">
      <c r="A506" s="7"/>
      <c r="B506" s="7"/>
      <c r="C506" s="7"/>
    </row>
    <row r="507" ht="15.75" customHeight="1">
      <c r="A507" s="7"/>
      <c r="B507" s="7"/>
      <c r="C507" s="7"/>
    </row>
    <row r="508" ht="15.75" customHeight="1">
      <c r="A508" s="7"/>
      <c r="B508" s="7"/>
      <c r="C508" s="7"/>
    </row>
    <row r="509" ht="15.75" customHeight="1">
      <c r="A509" s="7"/>
      <c r="B509" s="7"/>
      <c r="C509" s="7"/>
    </row>
    <row r="510" ht="15.75" customHeight="1">
      <c r="A510" s="7"/>
      <c r="B510" s="7"/>
      <c r="C510" s="7"/>
    </row>
    <row r="511" ht="15.75" customHeight="1">
      <c r="A511" s="7"/>
      <c r="B511" s="7"/>
      <c r="C511" s="7"/>
    </row>
    <row r="512" ht="15.75" customHeight="1">
      <c r="A512" s="7"/>
      <c r="B512" s="7"/>
      <c r="C512" s="7"/>
    </row>
    <row r="513" ht="15.75" customHeight="1">
      <c r="A513" s="7"/>
      <c r="B513" s="7"/>
      <c r="C513" s="7"/>
    </row>
    <row r="514" ht="15.75" customHeight="1">
      <c r="A514" s="7"/>
      <c r="B514" s="7"/>
      <c r="C514" s="7"/>
    </row>
    <row r="515" ht="15.75" customHeight="1">
      <c r="A515" s="7"/>
      <c r="B515" s="7"/>
      <c r="C515" s="7"/>
    </row>
    <row r="516" ht="15.75" customHeight="1">
      <c r="A516" s="7"/>
      <c r="B516" s="7"/>
      <c r="C516" s="7"/>
    </row>
    <row r="517" ht="15.75" customHeight="1">
      <c r="A517" s="7"/>
      <c r="B517" s="7"/>
      <c r="C517" s="7"/>
    </row>
    <row r="518" ht="15.75" customHeight="1">
      <c r="A518" s="7"/>
      <c r="B518" s="7"/>
      <c r="C518" s="7"/>
    </row>
    <row r="519" ht="15.75" customHeight="1">
      <c r="A519" s="7"/>
      <c r="B519" s="7"/>
      <c r="C519" s="7"/>
    </row>
    <row r="520" ht="15.75" customHeight="1">
      <c r="A520" s="7"/>
      <c r="B520" s="7"/>
      <c r="C520" s="7"/>
    </row>
    <row r="521" ht="15.75" customHeight="1">
      <c r="A521" s="7"/>
      <c r="B521" s="7"/>
      <c r="C521" s="7"/>
    </row>
    <row r="522" ht="15.75" customHeight="1">
      <c r="A522" s="7"/>
      <c r="B522" s="7"/>
      <c r="C522" s="7"/>
    </row>
    <row r="523" ht="15.75" customHeight="1">
      <c r="A523" s="7"/>
      <c r="B523" s="7"/>
      <c r="C523" s="7"/>
    </row>
    <row r="524" ht="15.75" customHeight="1">
      <c r="A524" s="7"/>
      <c r="B524" s="7"/>
      <c r="C524" s="7"/>
    </row>
    <row r="525" ht="15.75" customHeight="1">
      <c r="A525" s="7"/>
      <c r="B525" s="7"/>
      <c r="C525" s="7"/>
    </row>
    <row r="526" ht="15.75" customHeight="1">
      <c r="A526" s="7"/>
      <c r="B526" s="7"/>
      <c r="C526" s="7"/>
    </row>
    <row r="527" ht="15.75" customHeight="1">
      <c r="A527" s="7"/>
      <c r="B527" s="7"/>
      <c r="C527" s="7"/>
    </row>
    <row r="528" ht="15.75" customHeight="1">
      <c r="A528" s="7"/>
      <c r="B528" s="7"/>
      <c r="C528" s="7"/>
    </row>
    <row r="529" ht="15.75" customHeight="1">
      <c r="A529" s="7"/>
      <c r="B529" s="7"/>
      <c r="C529" s="7"/>
    </row>
    <row r="530" ht="15.75" customHeight="1">
      <c r="A530" s="7"/>
      <c r="B530" s="7"/>
      <c r="C530" s="7"/>
    </row>
    <row r="531" ht="15.75" customHeight="1">
      <c r="A531" s="7"/>
      <c r="B531" s="7"/>
      <c r="C531" s="7"/>
    </row>
    <row r="532" ht="15.75" customHeight="1">
      <c r="A532" s="7"/>
      <c r="B532" s="7"/>
      <c r="C532" s="7"/>
    </row>
    <row r="533" ht="15.75" customHeight="1">
      <c r="A533" s="7"/>
      <c r="B533" s="7"/>
      <c r="C533" s="7"/>
    </row>
    <row r="534" ht="15.75" customHeight="1">
      <c r="A534" s="7"/>
      <c r="B534" s="7"/>
      <c r="C534" s="7"/>
    </row>
    <row r="535" ht="15.75" customHeight="1">
      <c r="A535" s="7"/>
      <c r="B535" s="7"/>
      <c r="C535" s="7"/>
    </row>
    <row r="536" ht="15.75" customHeight="1">
      <c r="A536" s="7"/>
      <c r="B536" s="7"/>
      <c r="C536" s="7"/>
    </row>
    <row r="537" ht="15.75" customHeight="1">
      <c r="A537" s="7"/>
      <c r="B537" s="7"/>
      <c r="C537" s="7"/>
    </row>
    <row r="538" ht="15.75" customHeight="1">
      <c r="A538" s="7"/>
      <c r="B538" s="7"/>
      <c r="C538" s="7"/>
    </row>
    <row r="539" ht="15.75" customHeight="1">
      <c r="A539" s="7"/>
      <c r="B539" s="7"/>
      <c r="C539" s="7"/>
    </row>
    <row r="540" ht="15.75" customHeight="1">
      <c r="A540" s="7"/>
      <c r="B540" s="7"/>
      <c r="C540" s="7"/>
    </row>
    <row r="541" ht="15.75" customHeight="1">
      <c r="A541" s="7"/>
      <c r="B541" s="7"/>
      <c r="C541" s="7"/>
    </row>
    <row r="542" ht="15.75" customHeight="1">
      <c r="A542" s="7"/>
      <c r="B542" s="7"/>
      <c r="C542" s="7"/>
    </row>
    <row r="543" ht="15.75" customHeight="1">
      <c r="A543" s="7"/>
      <c r="B543" s="7"/>
      <c r="C543" s="7"/>
    </row>
    <row r="544" ht="15.75" customHeight="1">
      <c r="A544" s="7"/>
      <c r="B544" s="7"/>
      <c r="C544" s="7"/>
    </row>
    <row r="545" ht="15.75" customHeight="1">
      <c r="A545" s="7"/>
      <c r="B545" s="7"/>
      <c r="C545" s="7"/>
    </row>
    <row r="546" ht="15.75" customHeight="1">
      <c r="A546" s="7"/>
      <c r="B546" s="7"/>
      <c r="C546" s="7"/>
    </row>
    <row r="547" ht="15.75" customHeight="1">
      <c r="A547" s="7"/>
      <c r="B547" s="7"/>
      <c r="C547" s="7"/>
    </row>
    <row r="548" ht="15.75" customHeight="1">
      <c r="A548" s="7"/>
      <c r="B548" s="7"/>
      <c r="C548" s="7"/>
    </row>
    <row r="549" ht="15.75" customHeight="1">
      <c r="A549" s="7"/>
      <c r="B549" s="7"/>
      <c r="C549" s="7"/>
    </row>
    <row r="550" ht="15.75" customHeight="1">
      <c r="A550" s="7"/>
      <c r="B550" s="7"/>
      <c r="C550" s="7"/>
    </row>
    <row r="551" ht="15.75" customHeight="1">
      <c r="A551" s="7"/>
      <c r="B551" s="7"/>
      <c r="C551" s="7"/>
    </row>
    <row r="552" ht="15.75" customHeight="1">
      <c r="A552" s="7"/>
      <c r="B552" s="7"/>
      <c r="C552" s="7"/>
    </row>
    <row r="553" ht="15.75" customHeight="1">
      <c r="A553" s="7"/>
      <c r="B553" s="7"/>
      <c r="C553" s="7"/>
    </row>
    <row r="554" ht="15.75" customHeight="1">
      <c r="A554" s="7"/>
      <c r="B554" s="7"/>
      <c r="C554" s="7"/>
    </row>
    <row r="555" ht="15.75" customHeight="1">
      <c r="A555" s="7"/>
      <c r="B555" s="7"/>
      <c r="C555" s="7"/>
    </row>
    <row r="556" ht="15.75" customHeight="1">
      <c r="A556" s="7"/>
      <c r="B556" s="7"/>
      <c r="C556" s="7"/>
    </row>
    <row r="557" ht="15.75" customHeight="1">
      <c r="A557" s="7"/>
      <c r="B557" s="7"/>
      <c r="C557" s="7"/>
    </row>
    <row r="558" ht="15.75" customHeight="1">
      <c r="A558" s="7"/>
      <c r="B558" s="7"/>
      <c r="C558" s="7"/>
    </row>
    <row r="559" ht="15.75" customHeight="1">
      <c r="A559" s="7"/>
      <c r="B559" s="7"/>
      <c r="C559" s="7"/>
    </row>
    <row r="560" ht="15.75" customHeight="1">
      <c r="A560" s="7"/>
      <c r="B560" s="7"/>
      <c r="C560" s="7"/>
    </row>
    <row r="561" ht="15.75" customHeight="1">
      <c r="A561" s="7"/>
      <c r="B561" s="7"/>
      <c r="C561" s="7"/>
    </row>
    <row r="562" ht="15.75" customHeight="1">
      <c r="A562" s="7"/>
      <c r="B562" s="7"/>
      <c r="C562" s="7"/>
    </row>
    <row r="563" ht="15.75" customHeight="1">
      <c r="A563" s="7"/>
      <c r="B563" s="7"/>
      <c r="C563" s="7"/>
    </row>
    <row r="564" ht="15.75" customHeight="1">
      <c r="A564" s="7"/>
      <c r="B564" s="7"/>
      <c r="C564" s="7"/>
    </row>
    <row r="565" ht="15.75" customHeight="1">
      <c r="A565" s="7"/>
      <c r="B565" s="7"/>
      <c r="C565" s="7"/>
    </row>
    <row r="566" ht="15.75" customHeight="1">
      <c r="A566" s="7"/>
      <c r="B566" s="7"/>
      <c r="C566" s="7"/>
    </row>
    <row r="567" ht="15.75" customHeight="1">
      <c r="A567" s="7"/>
      <c r="B567" s="7"/>
      <c r="C567" s="7"/>
    </row>
    <row r="568" ht="15.75" customHeight="1">
      <c r="A568" s="7"/>
      <c r="B568" s="7"/>
      <c r="C568" s="7"/>
    </row>
    <row r="569" ht="15.75" customHeight="1">
      <c r="A569" s="7"/>
      <c r="B569" s="7"/>
      <c r="C569" s="7"/>
    </row>
    <row r="570" ht="15.75" customHeight="1">
      <c r="A570" s="7"/>
      <c r="B570" s="7"/>
      <c r="C570" s="7"/>
    </row>
    <row r="571" ht="15.75" customHeight="1">
      <c r="A571" s="7"/>
      <c r="B571" s="7"/>
      <c r="C571" s="7"/>
    </row>
    <row r="572" ht="15.75" customHeight="1">
      <c r="A572" s="7"/>
      <c r="B572" s="7"/>
      <c r="C572" s="7"/>
    </row>
    <row r="573" ht="15.75" customHeight="1">
      <c r="A573" s="7"/>
      <c r="B573" s="7"/>
      <c r="C573" s="7"/>
    </row>
    <row r="574" ht="15.75" customHeight="1">
      <c r="A574" s="7"/>
      <c r="B574" s="7"/>
      <c r="C574" s="7"/>
    </row>
    <row r="575" ht="15.75" customHeight="1">
      <c r="A575" s="7"/>
      <c r="B575" s="7"/>
      <c r="C575" s="7"/>
    </row>
    <row r="576" ht="15.75" customHeight="1">
      <c r="A576" s="7"/>
      <c r="B576" s="7"/>
      <c r="C576" s="7"/>
    </row>
    <row r="577" ht="15.75" customHeight="1">
      <c r="A577" s="7"/>
      <c r="B577" s="7"/>
      <c r="C577" s="7"/>
    </row>
    <row r="578" ht="15.75" customHeight="1">
      <c r="A578" s="7"/>
      <c r="B578" s="7"/>
      <c r="C578" s="7"/>
    </row>
    <row r="579" ht="15.75" customHeight="1">
      <c r="A579" s="7"/>
      <c r="B579" s="7"/>
      <c r="C579" s="7"/>
    </row>
    <row r="580" ht="15.75" customHeight="1">
      <c r="A580" s="7"/>
      <c r="B580" s="7"/>
      <c r="C580" s="7"/>
    </row>
    <row r="581" ht="15.75" customHeight="1">
      <c r="A581" s="7"/>
      <c r="B581" s="7"/>
      <c r="C581" s="7"/>
    </row>
    <row r="582" ht="15.75" customHeight="1">
      <c r="A582" s="7"/>
      <c r="B582" s="7"/>
      <c r="C582" s="7"/>
    </row>
    <row r="583" ht="15.75" customHeight="1">
      <c r="A583" s="7"/>
      <c r="B583" s="7"/>
      <c r="C583" s="7"/>
    </row>
    <row r="584" ht="15.75" customHeight="1">
      <c r="A584" s="7"/>
      <c r="B584" s="7"/>
      <c r="C584" s="7"/>
    </row>
    <row r="585" ht="15.75" customHeight="1">
      <c r="A585" s="7"/>
      <c r="B585" s="7"/>
      <c r="C585" s="7"/>
    </row>
    <row r="586" ht="15.75" customHeight="1">
      <c r="A586" s="7"/>
      <c r="B586" s="7"/>
      <c r="C586" s="7"/>
    </row>
    <row r="587" ht="15.75" customHeight="1">
      <c r="A587" s="7"/>
      <c r="B587" s="7"/>
      <c r="C587" s="7"/>
    </row>
    <row r="588" ht="15.75" customHeight="1">
      <c r="A588" s="7"/>
      <c r="B588" s="7"/>
      <c r="C588" s="7"/>
    </row>
    <row r="589" ht="15.75" customHeight="1">
      <c r="A589" s="7"/>
      <c r="B589" s="7"/>
      <c r="C589" s="7"/>
    </row>
    <row r="590" ht="15.75" customHeight="1">
      <c r="A590" s="7"/>
      <c r="B590" s="7"/>
      <c r="C590" s="7"/>
    </row>
    <row r="591" ht="15.75" customHeight="1">
      <c r="A591" s="7"/>
      <c r="B591" s="7"/>
      <c r="C591" s="7"/>
    </row>
    <row r="592" ht="15.75" customHeight="1">
      <c r="A592" s="7"/>
      <c r="B592" s="7"/>
      <c r="C592" s="7"/>
    </row>
    <row r="593" ht="15.75" customHeight="1">
      <c r="A593" s="7"/>
      <c r="B593" s="7"/>
      <c r="C593" s="7"/>
    </row>
    <row r="594" ht="15.75" customHeight="1">
      <c r="A594" s="7"/>
      <c r="B594" s="7"/>
      <c r="C594" s="7"/>
    </row>
    <row r="595" ht="15.75" customHeight="1">
      <c r="A595" s="7"/>
      <c r="B595" s="7"/>
      <c r="C595" s="7"/>
    </row>
    <row r="596" ht="15.75" customHeight="1">
      <c r="A596" s="7"/>
      <c r="B596" s="7"/>
      <c r="C596" s="7"/>
    </row>
    <row r="597" ht="15.75" customHeight="1">
      <c r="A597" s="7"/>
      <c r="B597" s="7"/>
      <c r="C597" s="7"/>
    </row>
    <row r="598" ht="15.75" customHeight="1">
      <c r="A598" s="7"/>
      <c r="B598" s="7"/>
      <c r="C598" s="7"/>
    </row>
    <row r="599" ht="15.75" customHeight="1">
      <c r="A599" s="7"/>
      <c r="B599" s="7"/>
      <c r="C599" s="7"/>
    </row>
    <row r="600" ht="15.75" customHeight="1">
      <c r="A600" s="7"/>
      <c r="B600" s="7"/>
      <c r="C600" s="7"/>
    </row>
    <row r="601" ht="15.75" customHeight="1">
      <c r="A601" s="7"/>
      <c r="B601" s="7"/>
      <c r="C601" s="7"/>
    </row>
    <row r="602" ht="15.75" customHeight="1">
      <c r="A602" s="7"/>
      <c r="B602" s="7"/>
      <c r="C602" s="7"/>
    </row>
    <row r="603" ht="15.75" customHeight="1">
      <c r="A603" s="7"/>
      <c r="B603" s="7"/>
      <c r="C603" s="7"/>
    </row>
    <row r="604" ht="15.75" customHeight="1">
      <c r="A604" s="7"/>
      <c r="B604" s="7"/>
      <c r="C604" s="7"/>
    </row>
    <row r="605" ht="15.75" customHeight="1">
      <c r="A605" s="7"/>
      <c r="B605" s="7"/>
      <c r="C605" s="7"/>
    </row>
    <row r="606" ht="15.75" customHeight="1">
      <c r="A606" s="7"/>
      <c r="B606" s="7"/>
      <c r="C606" s="7"/>
    </row>
    <row r="607" ht="15.75" customHeight="1">
      <c r="A607" s="7"/>
      <c r="B607" s="7"/>
      <c r="C607" s="7"/>
    </row>
    <row r="608" ht="15.75" customHeight="1">
      <c r="A608" s="7"/>
      <c r="B608" s="7"/>
      <c r="C608" s="7"/>
    </row>
    <row r="609" ht="15.75" customHeight="1">
      <c r="A609" s="7"/>
      <c r="B609" s="7"/>
      <c r="C609" s="7"/>
    </row>
    <row r="610" ht="15.75" customHeight="1">
      <c r="A610" s="7"/>
      <c r="B610" s="7"/>
      <c r="C610" s="7"/>
    </row>
    <row r="611" ht="15.75" customHeight="1">
      <c r="A611" s="7"/>
      <c r="B611" s="7"/>
      <c r="C611" s="7"/>
    </row>
    <row r="612" ht="15.75" customHeight="1">
      <c r="A612" s="7"/>
      <c r="B612" s="7"/>
      <c r="C612" s="7"/>
    </row>
    <row r="613" ht="15.75" customHeight="1">
      <c r="A613" s="7"/>
      <c r="B613" s="7"/>
      <c r="C613" s="7"/>
    </row>
    <row r="614" ht="15.75" customHeight="1">
      <c r="A614" s="7"/>
      <c r="B614" s="7"/>
      <c r="C614" s="7"/>
    </row>
    <row r="615" ht="15.75" customHeight="1">
      <c r="A615" s="7"/>
      <c r="B615" s="7"/>
      <c r="C615" s="7"/>
    </row>
    <row r="616" ht="15.75" customHeight="1">
      <c r="A616" s="7"/>
      <c r="B616" s="7"/>
      <c r="C616" s="7"/>
    </row>
    <row r="617" ht="15.75" customHeight="1">
      <c r="A617" s="7"/>
      <c r="B617" s="7"/>
      <c r="C617" s="7"/>
    </row>
    <row r="618" ht="15.75" customHeight="1">
      <c r="A618" s="7"/>
      <c r="B618" s="7"/>
      <c r="C618" s="7"/>
    </row>
    <row r="619" ht="15.75" customHeight="1">
      <c r="A619" s="7"/>
      <c r="B619" s="7"/>
      <c r="C619" s="7"/>
    </row>
    <row r="620" ht="15.75" customHeight="1">
      <c r="A620" s="7"/>
      <c r="B620" s="7"/>
      <c r="C620" s="7"/>
    </row>
    <row r="621" ht="15.75" customHeight="1">
      <c r="A621" s="7"/>
      <c r="B621" s="7"/>
      <c r="C621" s="7"/>
    </row>
    <row r="622" ht="15.75" customHeight="1">
      <c r="A622" s="7"/>
      <c r="B622" s="7"/>
      <c r="C622" s="7"/>
    </row>
    <row r="623" ht="15.75" customHeight="1">
      <c r="A623" s="7"/>
      <c r="B623" s="7"/>
      <c r="C623" s="7"/>
    </row>
    <row r="624" ht="15.75" customHeight="1">
      <c r="A624" s="7"/>
      <c r="B624" s="7"/>
      <c r="C624" s="7"/>
    </row>
    <row r="625" ht="15.75" customHeight="1">
      <c r="A625" s="7"/>
      <c r="B625" s="7"/>
      <c r="C625" s="7"/>
    </row>
    <row r="626" ht="15.75" customHeight="1">
      <c r="A626" s="7"/>
      <c r="B626" s="7"/>
      <c r="C626" s="7"/>
    </row>
    <row r="627" ht="15.75" customHeight="1">
      <c r="A627" s="7"/>
      <c r="B627" s="7"/>
      <c r="C627" s="7"/>
    </row>
    <row r="628" ht="15.75" customHeight="1">
      <c r="A628" s="7"/>
      <c r="B628" s="7"/>
      <c r="C628" s="7"/>
    </row>
    <row r="629" ht="15.75" customHeight="1">
      <c r="A629" s="7"/>
      <c r="B629" s="7"/>
      <c r="C629" s="7"/>
    </row>
    <row r="630" ht="15.75" customHeight="1">
      <c r="A630" s="7"/>
      <c r="B630" s="7"/>
      <c r="C630" s="7"/>
    </row>
    <row r="631" ht="15.75" customHeight="1">
      <c r="A631" s="7"/>
      <c r="B631" s="7"/>
      <c r="C631" s="7"/>
    </row>
    <row r="632" ht="15.75" customHeight="1">
      <c r="A632" s="7"/>
      <c r="B632" s="7"/>
      <c r="C632" s="7"/>
    </row>
    <row r="633" ht="15.75" customHeight="1">
      <c r="A633" s="7"/>
      <c r="B633" s="7"/>
      <c r="C633" s="7"/>
    </row>
    <row r="634" ht="15.75" customHeight="1">
      <c r="A634" s="7"/>
      <c r="B634" s="7"/>
      <c r="C634" s="7"/>
    </row>
    <row r="635" ht="15.75" customHeight="1">
      <c r="A635" s="7"/>
      <c r="B635" s="7"/>
      <c r="C635" s="7"/>
    </row>
    <row r="636" ht="15.75" customHeight="1">
      <c r="A636" s="7"/>
      <c r="B636" s="7"/>
      <c r="C636" s="7"/>
    </row>
    <row r="637" ht="15.75" customHeight="1">
      <c r="A637" s="7"/>
      <c r="B637" s="7"/>
      <c r="C637" s="7"/>
    </row>
    <row r="638" ht="15.75" customHeight="1">
      <c r="A638" s="7"/>
      <c r="B638" s="7"/>
      <c r="C638" s="7"/>
    </row>
    <row r="639" ht="15.75" customHeight="1">
      <c r="A639" s="7"/>
      <c r="B639" s="7"/>
      <c r="C639" s="7"/>
    </row>
    <row r="640" ht="15.75" customHeight="1">
      <c r="A640" s="7"/>
      <c r="B640" s="7"/>
      <c r="C640" s="7"/>
    </row>
    <row r="641" ht="15.75" customHeight="1">
      <c r="A641" s="7"/>
      <c r="B641" s="7"/>
      <c r="C641" s="7"/>
    </row>
    <row r="642" ht="15.75" customHeight="1">
      <c r="A642" s="7"/>
      <c r="B642" s="7"/>
      <c r="C642" s="7"/>
    </row>
    <row r="643" ht="15.75" customHeight="1">
      <c r="A643" s="7"/>
      <c r="B643" s="7"/>
      <c r="C643" s="7"/>
    </row>
    <row r="644" ht="15.75" customHeight="1">
      <c r="A644" s="7"/>
      <c r="B644" s="7"/>
      <c r="C644" s="7"/>
    </row>
    <row r="645" ht="15.75" customHeight="1">
      <c r="A645" s="7"/>
      <c r="B645" s="7"/>
      <c r="C645" s="7"/>
    </row>
    <row r="646" ht="15.75" customHeight="1">
      <c r="A646" s="7"/>
      <c r="B646" s="7"/>
      <c r="C646" s="7"/>
    </row>
    <row r="647" ht="15.75" customHeight="1">
      <c r="A647" s="7"/>
      <c r="B647" s="7"/>
      <c r="C647" s="7"/>
    </row>
    <row r="648" ht="15.75" customHeight="1">
      <c r="A648" s="7"/>
      <c r="B648" s="7"/>
      <c r="C648" s="7"/>
    </row>
    <row r="649" ht="15.75" customHeight="1">
      <c r="A649" s="7"/>
      <c r="B649" s="7"/>
      <c r="C649" s="7"/>
    </row>
    <row r="650" ht="15.75" customHeight="1">
      <c r="A650" s="7"/>
      <c r="B650" s="7"/>
      <c r="C650" s="7"/>
    </row>
    <row r="651" ht="15.75" customHeight="1">
      <c r="A651" s="7"/>
      <c r="B651" s="7"/>
      <c r="C651" s="7"/>
    </row>
    <row r="652" ht="15.75" customHeight="1">
      <c r="A652" s="7"/>
      <c r="B652" s="7"/>
      <c r="C652" s="7"/>
    </row>
    <row r="653" ht="15.75" customHeight="1">
      <c r="A653" s="7"/>
      <c r="B653" s="7"/>
      <c r="C653" s="7"/>
    </row>
    <row r="654" ht="15.75" customHeight="1">
      <c r="A654" s="7"/>
      <c r="B654" s="7"/>
      <c r="C654" s="7"/>
    </row>
    <row r="655" ht="15.75" customHeight="1">
      <c r="A655" s="7"/>
      <c r="B655" s="7"/>
      <c r="C655" s="7"/>
    </row>
    <row r="656" ht="15.75" customHeight="1">
      <c r="A656" s="7"/>
      <c r="B656" s="7"/>
      <c r="C656" s="7"/>
    </row>
    <row r="657" ht="15.75" customHeight="1">
      <c r="A657" s="7"/>
      <c r="B657" s="7"/>
      <c r="C657" s="7"/>
    </row>
    <row r="658" ht="15.75" customHeight="1">
      <c r="A658" s="7"/>
      <c r="B658" s="7"/>
      <c r="C658" s="7"/>
    </row>
    <row r="659" ht="15.75" customHeight="1">
      <c r="A659" s="7"/>
      <c r="B659" s="7"/>
      <c r="C659" s="7"/>
    </row>
    <row r="660" ht="15.75" customHeight="1">
      <c r="A660" s="7"/>
      <c r="B660" s="7"/>
      <c r="C660" s="7"/>
    </row>
    <row r="661" ht="15.75" customHeight="1">
      <c r="A661" s="7"/>
      <c r="B661" s="7"/>
      <c r="C661" s="7"/>
    </row>
    <row r="662" ht="15.75" customHeight="1">
      <c r="A662" s="7"/>
      <c r="B662" s="7"/>
      <c r="C662" s="7"/>
    </row>
    <row r="663" ht="15.75" customHeight="1">
      <c r="A663" s="7"/>
      <c r="B663" s="7"/>
      <c r="C663" s="7"/>
    </row>
    <row r="664" ht="15.75" customHeight="1">
      <c r="A664" s="7"/>
      <c r="B664" s="7"/>
      <c r="C664" s="7"/>
    </row>
    <row r="665" ht="15.75" customHeight="1">
      <c r="A665" s="7"/>
      <c r="B665" s="7"/>
      <c r="C665" s="7"/>
    </row>
    <row r="666" ht="15.75" customHeight="1">
      <c r="A666" s="7"/>
      <c r="B666" s="7"/>
      <c r="C666" s="7"/>
    </row>
    <row r="667" ht="15.75" customHeight="1">
      <c r="A667" s="7"/>
      <c r="B667" s="7"/>
      <c r="C667" s="7"/>
    </row>
    <row r="668" ht="15.75" customHeight="1">
      <c r="A668" s="7"/>
      <c r="B668" s="7"/>
      <c r="C668" s="7"/>
    </row>
    <row r="669" ht="15.75" customHeight="1">
      <c r="A669" s="7"/>
      <c r="B669" s="7"/>
      <c r="C669" s="7"/>
    </row>
    <row r="670" ht="15.75" customHeight="1">
      <c r="A670" s="7"/>
      <c r="B670" s="7"/>
      <c r="C670" s="7"/>
    </row>
    <row r="671" ht="15.75" customHeight="1">
      <c r="A671" s="7"/>
      <c r="B671" s="7"/>
      <c r="C671" s="7"/>
    </row>
    <row r="672" ht="15.75" customHeight="1">
      <c r="A672" s="7"/>
      <c r="B672" s="7"/>
      <c r="C672" s="7"/>
    </row>
    <row r="673" ht="15.75" customHeight="1">
      <c r="A673" s="7"/>
      <c r="B673" s="7"/>
      <c r="C673" s="7"/>
    </row>
    <row r="674" ht="15.75" customHeight="1">
      <c r="A674" s="7"/>
      <c r="B674" s="7"/>
      <c r="C674" s="7"/>
    </row>
    <row r="675" ht="15.75" customHeight="1">
      <c r="A675" s="7"/>
      <c r="B675" s="7"/>
      <c r="C675" s="7"/>
    </row>
    <row r="676" ht="15.75" customHeight="1">
      <c r="A676" s="7"/>
      <c r="B676" s="7"/>
      <c r="C676" s="7"/>
    </row>
    <row r="677" ht="15.75" customHeight="1">
      <c r="A677" s="7"/>
      <c r="B677" s="7"/>
      <c r="C677" s="7"/>
    </row>
    <row r="678" ht="15.75" customHeight="1">
      <c r="A678" s="7"/>
      <c r="B678" s="7"/>
      <c r="C678" s="7"/>
    </row>
    <row r="679" ht="15.75" customHeight="1">
      <c r="A679" s="7"/>
      <c r="B679" s="7"/>
      <c r="C679" s="7"/>
    </row>
    <row r="680" ht="15.75" customHeight="1">
      <c r="A680" s="7"/>
      <c r="B680" s="7"/>
      <c r="C680" s="7"/>
    </row>
    <row r="681" ht="15.75" customHeight="1">
      <c r="A681" s="7"/>
      <c r="B681" s="7"/>
      <c r="C681" s="7"/>
    </row>
    <row r="682" ht="15.75" customHeight="1">
      <c r="A682" s="7"/>
      <c r="B682" s="7"/>
      <c r="C682" s="7"/>
    </row>
    <row r="683" ht="15.75" customHeight="1">
      <c r="A683" s="7"/>
      <c r="B683" s="7"/>
      <c r="C683" s="7"/>
    </row>
    <row r="684" ht="15.75" customHeight="1">
      <c r="A684" s="7"/>
      <c r="B684" s="7"/>
      <c r="C684" s="7"/>
    </row>
    <row r="685" ht="15.75" customHeight="1">
      <c r="A685" s="7"/>
      <c r="B685" s="7"/>
      <c r="C685" s="7"/>
    </row>
    <row r="686" ht="15.75" customHeight="1">
      <c r="A686" s="7"/>
      <c r="B686" s="7"/>
      <c r="C686" s="7"/>
    </row>
    <row r="687" ht="15.75" customHeight="1">
      <c r="A687" s="7"/>
      <c r="B687" s="7"/>
      <c r="C687" s="7"/>
    </row>
    <row r="688" ht="15.75" customHeight="1">
      <c r="A688" s="7"/>
      <c r="B688" s="7"/>
      <c r="C688" s="7"/>
    </row>
    <row r="689" ht="15.75" customHeight="1">
      <c r="A689" s="7"/>
      <c r="B689" s="7"/>
      <c r="C689" s="7"/>
    </row>
    <row r="690" ht="15.75" customHeight="1">
      <c r="A690" s="7"/>
      <c r="B690" s="7"/>
      <c r="C690" s="7"/>
    </row>
    <row r="691" ht="15.75" customHeight="1">
      <c r="A691" s="7"/>
      <c r="B691" s="7"/>
      <c r="C691" s="7"/>
    </row>
    <row r="692" ht="15.75" customHeight="1">
      <c r="A692" s="7"/>
      <c r="B692" s="7"/>
      <c r="C692" s="7"/>
    </row>
    <row r="693" ht="15.75" customHeight="1">
      <c r="A693" s="7"/>
      <c r="B693" s="7"/>
      <c r="C693" s="7"/>
    </row>
    <row r="694" ht="15.75" customHeight="1">
      <c r="A694" s="7"/>
      <c r="B694" s="7"/>
      <c r="C694" s="7"/>
    </row>
    <row r="695" ht="15.75" customHeight="1">
      <c r="A695" s="7"/>
      <c r="B695" s="7"/>
      <c r="C695" s="7"/>
    </row>
    <row r="696" ht="15.75" customHeight="1">
      <c r="A696" s="7"/>
      <c r="B696" s="7"/>
      <c r="C696" s="7"/>
    </row>
    <row r="697" ht="15.75" customHeight="1">
      <c r="A697" s="7"/>
      <c r="B697" s="7"/>
      <c r="C697" s="7"/>
    </row>
    <row r="698" ht="15.75" customHeight="1">
      <c r="A698" s="7"/>
      <c r="B698" s="7"/>
      <c r="C698" s="7"/>
    </row>
    <row r="699" ht="15.75" customHeight="1">
      <c r="A699" s="7"/>
      <c r="B699" s="7"/>
      <c r="C699" s="7"/>
    </row>
    <row r="700" ht="15.75" customHeight="1">
      <c r="A700" s="7"/>
      <c r="B700" s="7"/>
      <c r="C700" s="7"/>
    </row>
    <row r="701" ht="15.75" customHeight="1">
      <c r="A701" s="7"/>
      <c r="B701" s="7"/>
      <c r="C701" s="7"/>
    </row>
    <row r="702" ht="15.75" customHeight="1">
      <c r="A702" s="7"/>
      <c r="B702" s="7"/>
      <c r="C702" s="7"/>
    </row>
    <row r="703" ht="15.75" customHeight="1">
      <c r="A703" s="7"/>
      <c r="B703" s="7"/>
      <c r="C703" s="7"/>
    </row>
    <row r="704" ht="15.75" customHeight="1">
      <c r="A704" s="7"/>
      <c r="B704" s="7"/>
      <c r="C704" s="7"/>
    </row>
    <row r="705" ht="15.75" customHeight="1">
      <c r="A705" s="7"/>
      <c r="B705" s="7"/>
      <c r="C705" s="7"/>
    </row>
    <row r="706" ht="15.75" customHeight="1">
      <c r="A706" s="7"/>
      <c r="B706" s="7"/>
      <c r="C706" s="7"/>
    </row>
    <row r="707" ht="15.75" customHeight="1">
      <c r="A707" s="7"/>
      <c r="B707" s="7"/>
      <c r="C707" s="7"/>
    </row>
    <row r="708" ht="15.75" customHeight="1">
      <c r="A708" s="7"/>
      <c r="B708" s="7"/>
      <c r="C708" s="7"/>
    </row>
    <row r="709" ht="15.75" customHeight="1">
      <c r="A709" s="7"/>
      <c r="B709" s="7"/>
      <c r="C709" s="7"/>
    </row>
    <row r="710" ht="15.75" customHeight="1">
      <c r="A710" s="7"/>
      <c r="B710" s="7"/>
      <c r="C710" s="7"/>
    </row>
    <row r="711" ht="15.75" customHeight="1">
      <c r="A711" s="7"/>
      <c r="B711" s="7"/>
      <c r="C711" s="7"/>
    </row>
    <row r="712" ht="15.75" customHeight="1">
      <c r="A712" s="7"/>
      <c r="B712" s="7"/>
      <c r="C712" s="7"/>
    </row>
    <row r="713" ht="15.75" customHeight="1">
      <c r="A713" s="7"/>
      <c r="B713" s="7"/>
      <c r="C713" s="7"/>
    </row>
    <row r="714" ht="15.75" customHeight="1">
      <c r="A714" s="7"/>
      <c r="B714" s="7"/>
      <c r="C714" s="7"/>
    </row>
    <row r="715" ht="15.75" customHeight="1">
      <c r="A715" s="7"/>
      <c r="B715" s="7"/>
      <c r="C715" s="7"/>
    </row>
    <row r="716" ht="15.75" customHeight="1">
      <c r="A716" s="7"/>
      <c r="B716" s="7"/>
      <c r="C716" s="7"/>
    </row>
    <row r="717" ht="15.75" customHeight="1">
      <c r="A717" s="7"/>
      <c r="B717" s="7"/>
      <c r="C717" s="7"/>
    </row>
    <row r="718" ht="15.75" customHeight="1">
      <c r="A718" s="7"/>
      <c r="B718" s="7"/>
      <c r="C718" s="7"/>
    </row>
    <row r="719" ht="15.75" customHeight="1">
      <c r="A719" s="7"/>
      <c r="B719" s="7"/>
      <c r="C719" s="7"/>
    </row>
    <row r="720" ht="15.75" customHeight="1">
      <c r="A720" s="7"/>
      <c r="B720" s="7"/>
      <c r="C720" s="7"/>
    </row>
    <row r="721" ht="15.75" customHeight="1">
      <c r="A721" s="7"/>
      <c r="B721" s="7"/>
      <c r="C721" s="7"/>
    </row>
    <row r="722" ht="15.75" customHeight="1">
      <c r="A722" s="7"/>
      <c r="B722" s="7"/>
      <c r="C722" s="7"/>
    </row>
    <row r="723" ht="15.75" customHeight="1">
      <c r="A723" s="7"/>
      <c r="B723" s="7"/>
      <c r="C723" s="7"/>
    </row>
    <row r="724" ht="15.75" customHeight="1">
      <c r="A724" s="7"/>
      <c r="B724" s="7"/>
      <c r="C724" s="7"/>
    </row>
    <row r="725" ht="15.75" customHeight="1">
      <c r="A725" s="7"/>
      <c r="B725" s="7"/>
      <c r="C725" s="7"/>
    </row>
    <row r="726" ht="15.75" customHeight="1">
      <c r="A726" s="7"/>
      <c r="B726" s="7"/>
      <c r="C726" s="7"/>
    </row>
    <row r="727" ht="15.75" customHeight="1">
      <c r="A727" s="7"/>
      <c r="B727" s="7"/>
      <c r="C727" s="7"/>
    </row>
    <row r="728" ht="15.75" customHeight="1">
      <c r="A728" s="7"/>
      <c r="B728" s="7"/>
      <c r="C728" s="7"/>
    </row>
    <row r="729" ht="15.75" customHeight="1">
      <c r="A729" s="7"/>
      <c r="B729" s="7"/>
      <c r="C729" s="7"/>
    </row>
    <row r="730" ht="15.75" customHeight="1">
      <c r="A730" s="7"/>
      <c r="B730" s="7"/>
      <c r="C730" s="7"/>
    </row>
    <row r="731" ht="15.75" customHeight="1">
      <c r="A731" s="7"/>
      <c r="B731" s="7"/>
      <c r="C731" s="7"/>
    </row>
    <row r="732" ht="15.75" customHeight="1">
      <c r="A732" s="7"/>
      <c r="B732" s="7"/>
      <c r="C732" s="7"/>
    </row>
    <row r="733" ht="15.75" customHeight="1">
      <c r="A733" s="7"/>
      <c r="B733" s="7"/>
      <c r="C733" s="7"/>
    </row>
    <row r="734" ht="15.75" customHeight="1">
      <c r="A734" s="7"/>
      <c r="B734" s="7"/>
      <c r="C734" s="7"/>
    </row>
    <row r="735" ht="15.75" customHeight="1">
      <c r="A735" s="7"/>
      <c r="B735" s="7"/>
      <c r="C735" s="7"/>
    </row>
    <row r="736" ht="15.75" customHeight="1">
      <c r="A736" s="7"/>
      <c r="B736" s="7"/>
      <c r="C736" s="7"/>
    </row>
    <row r="737" ht="15.75" customHeight="1">
      <c r="A737" s="7"/>
      <c r="B737" s="7"/>
      <c r="C737" s="7"/>
    </row>
    <row r="738" ht="15.75" customHeight="1">
      <c r="A738" s="7"/>
      <c r="B738" s="7"/>
      <c r="C738" s="7"/>
    </row>
    <row r="739" ht="15.75" customHeight="1">
      <c r="A739" s="7"/>
      <c r="B739" s="7"/>
      <c r="C739" s="7"/>
    </row>
    <row r="740" ht="15.75" customHeight="1">
      <c r="A740" s="7"/>
      <c r="B740" s="7"/>
      <c r="C740" s="7"/>
    </row>
    <row r="741" ht="15.75" customHeight="1">
      <c r="A741" s="7"/>
      <c r="B741" s="7"/>
      <c r="C741" s="7"/>
    </row>
    <row r="742" ht="15.75" customHeight="1">
      <c r="A742" s="7"/>
      <c r="B742" s="7"/>
      <c r="C742" s="7"/>
    </row>
    <row r="743" ht="15.75" customHeight="1">
      <c r="A743" s="7"/>
      <c r="B743" s="7"/>
      <c r="C743" s="7"/>
    </row>
    <row r="744" ht="15.75" customHeight="1">
      <c r="A744" s="7"/>
      <c r="B744" s="7"/>
      <c r="C744" s="7"/>
    </row>
    <row r="745" ht="15.75" customHeight="1">
      <c r="A745" s="7"/>
      <c r="B745" s="7"/>
      <c r="C745" s="7"/>
    </row>
    <row r="746" ht="15.75" customHeight="1">
      <c r="A746" s="7"/>
      <c r="B746" s="7"/>
      <c r="C746" s="7"/>
    </row>
    <row r="747" ht="15.75" customHeight="1">
      <c r="A747" s="7"/>
      <c r="B747" s="7"/>
      <c r="C747" s="7"/>
    </row>
    <row r="748" ht="15.75" customHeight="1">
      <c r="A748" s="7"/>
      <c r="B748" s="7"/>
      <c r="C748" s="7"/>
    </row>
    <row r="749" ht="15.75" customHeight="1">
      <c r="A749" s="7"/>
      <c r="B749" s="7"/>
      <c r="C749" s="7"/>
    </row>
    <row r="750" ht="15.75" customHeight="1">
      <c r="A750" s="7"/>
      <c r="B750" s="7"/>
      <c r="C750" s="7"/>
    </row>
    <row r="751" ht="15.75" customHeight="1">
      <c r="A751" s="7"/>
      <c r="B751" s="7"/>
      <c r="C751" s="7"/>
    </row>
    <row r="752" ht="15.75" customHeight="1">
      <c r="A752" s="7"/>
      <c r="B752" s="7"/>
      <c r="C752" s="7"/>
    </row>
    <row r="753" ht="15.75" customHeight="1">
      <c r="A753" s="7"/>
      <c r="B753" s="7"/>
      <c r="C753" s="7"/>
    </row>
    <row r="754" ht="15.75" customHeight="1">
      <c r="A754" s="7"/>
      <c r="B754" s="7"/>
      <c r="C754" s="7"/>
    </row>
    <row r="755" ht="15.75" customHeight="1">
      <c r="A755" s="7"/>
      <c r="B755" s="7"/>
      <c r="C755" s="7"/>
    </row>
    <row r="756" ht="15.75" customHeight="1">
      <c r="A756" s="7"/>
      <c r="B756" s="7"/>
      <c r="C756" s="7"/>
    </row>
    <row r="757" ht="15.75" customHeight="1">
      <c r="A757" s="7"/>
      <c r="B757" s="7"/>
      <c r="C757" s="7"/>
    </row>
    <row r="758" ht="15.75" customHeight="1">
      <c r="A758" s="7"/>
      <c r="B758" s="7"/>
      <c r="C758" s="7"/>
    </row>
    <row r="759" ht="15.75" customHeight="1">
      <c r="A759" s="7"/>
      <c r="B759" s="7"/>
      <c r="C759" s="7"/>
    </row>
    <row r="760" ht="15.75" customHeight="1">
      <c r="A760" s="7"/>
      <c r="B760" s="7"/>
      <c r="C760" s="7"/>
    </row>
    <row r="761" ht="15.75" customHeight="1">
      <c r="A761" s="7"/>
      <c r="B761" s="7"/>
      <c r="C761" s="7"/>
    </row>
    <row r="762" ht="15.75" customHeight="1">
      <c r="A762" s="7"/>
      <c r="B762" s="7"/>
      <c r="C762" s="7"/>
    </row>
    <row r="763" ht="15.75" customHeight="1">
      <c r="A763" s="7"/>
      <c r="B763" s="7"/>
      <c r="C763" s="7"/>
    </row>
    <row r="764" ht="15.75" customHeight="1">
      <c r="A764" s="7"/>
      <c r="B764" s="7"/>
      <c r="C764" s="7"/>
    </row>
    <row r="765" ht="15.75" customHeight="1">
      <c r="A765" s="7"/>
      <c r="B765" s="7"/>
      <c r="C765" s="7"/>
    </row>
    <row r="766" ht="15.75" customHeight="1">
      <c r="A766" s="7"/>
      <c r="B766" s="7"/>
      <c r="C766" s="7"/>
    </row>
    <row r="767" ht="15.75" customHeight="1">
      <c r="A767" s="7"/>
      <c r="B767" s="7"/>
      <c r="C767" s="7"/>
    </row>
    <row r="768" ht="15.75" customHeight="1">
      <c r="A768" s="7"/>
      <c r="B768" s="7"/>
      <c r="C768" s="7"/>
    </row>
    <row r="769" ht="15.75" customHeight="1">
      <c r="A769" s="7"/>
      <c r="B769" s="7"/>
      <c r="C769" s="7"/>
    </row>
    <row r="770" ht="15.75" customHeight="1">
      <c r="A770" s="7"/>
      <c r="B770" s="7"/>
      <c r="C770" s="7"/>
    </row>
    <row r="771" ht="15.75" customHeight="1">
      <c r="A771" s="7"/>
      <c r="B771" s="7"/>
      <c r="C771" s="7"/>
    </row>
    <row r="772" ht="15.75" customHeight="1">
      <c r="A772" s="7"/>
      <c r="B772" s="7"/>
      <c r="C772" s="7"/>
    </row>
    <row r="773" ht="15.75" customHeight="1">
      <c r="A773" s="7"/>
      <c r="B773" s="7"/>
      <c r="C773" s="7"/>
    </row>
    <row r="774" ht="15.75" customHeight="1">
      <c r="A774" s="7"/>
      <c r="B774" s="7"/>
      <c r="C774" s="7"/>
    </row>
    <row r="775" ht="15.75" customHeight="1">
      <c r="A775" s="7"/>
      <c r="B775" s="7"/>
      <c r="C775" s="7"/>
    </row>
    <row r="776" ht="15.75" customHeight="1">
      <c r="A776" s="7"/>
      <c r="B776" s="7"/>
      <c r="C776" s="7"/>
    </row>
    <row r="777" ht="15.75" customHeight="1">
      <c r="A777" s="7"/>
      <c r="B777" s="7"/>
      <c r="C777" s="7"/>
    </row>
    <row r="778" ht="15.75" customHeight="1">
      <c r="A778" s="7"/>
      <c r="B778" s="7"/>
      <c r="C778" s="7"/>
    </row>
    <row r="779" ht="15.75" customHeight="1">
      <c r="A779" s="7"/>
      <c r="B779" s="7"/>
      <c r="C779" s="7"/>
    </row>
    <row r="780" ht="15.75" customHeight="1">
      <c r="A780" s="7"/>
      <c r="B780" s="7"/>
      <c r="C780" s="7"/>
    </row>
    <row r="781" ht="15.75" customHeight="1">
      <c r="A781" s="7"/>
      <c r="B781" s="7"/>
      <c r="C781" s="7"/>
    </row>
    <row r="782" ht="15.75" customHeight="1">
      <c r="A782" s="7"/>
      <c r="B782" s="7"/>
      <c r="C782" s="7"/>
    </row>
    <row r="783" ht="15.75" customHeight="1">
      <c r="A783" s="7"/>
      <c r="B783" s="7"/>
      <c r="C783" s="7"/>
    </row>
    <row r="784" ht="15.75" customHeight="1">
      <c r="A784" s="7"/>
      <c r="B784" s="7"/>
      <c r="C784" s="7"/>
    </row>
    <row r="785" ht="15.75" customHeight="1">
      <c r="A785" s="7"/>
      <c r="B785" s="7"/>
      <c r="C785" s="7"/>
    </row>
    <row r="786" ht="15.75" customHeight="1">
      <c r="A786" s="7"/>
      <c r="B786" s="7"/>
      <c r="C786" s="7"/>
    </row>
    <row r="787" ht="15.75" customHeight="1">
      <c r="A787" s="7"/>
      <c r="B787" s="7"/>
      <c r="C787" s="7"/>
    </row>
    <row r="788" ht="15.75" customHeight="1">
      <c r="A788" s="7"/>
      <c r="B788" s="7"/>
      <c r="C788" s="7"/>
    </row>
    <row r="789" ht="15.75" customHeight="1">
      <c r="A789" s="7"/>
      <c r="B789" s="7"/>
      <c r="C789" s="7"/>
    </row>
    <row r="790" ht="15.75" customHeight="1">
      <c r="A790" s="7"/>
      <c r="B790" s="7"/>
      <c r="C790" s="7"/>
    </row>
    <row r="791" ht="15.75" customHeight="1">
      <c r="A791" s="7"/>
      <c r="B791" s="7"/>
      <c r="C791" s="7"/>
    </row>
    <row r="792" ht="15.75" customHeight="1">
      <c r="A792" s="7"/>
      <c r="B792" s="7"/>
      <c r="C792" s="7"/>
    </row>
    <row r="793" ht="15.75" customHeight="1">
      <c r="A793" s="7"/>
      <c r="B793" s="7"/>
      <c r="C793" s="7"/>
    </row>
    <row r="794" ht="15.75" customHeight="1">
      <c r="A794" s="7"/>
      <c r="B794" s="7"/>
      <c r="C794" s="7"/>
    </row>
    <row r="795" ht="15.75" customHeight="1">
      <c r="A795" s="7"/>
      <c r="B795" s="7"/>
      <c r="C795" s="7"/>
    </row>
    <row r="796" ht="15.75" customHeight="1">
      <c r="A796" s="7"/>
      <c r="B796" s="7"/>
      <c r="C796" s="7"/>
    </row>
    <row r="797" ht="15.75" customHeight="1">
      <c r="A797" s="7"/>
      <c r="B797" s="7"/>
      <c r="C797" s="7"/>
    </row>
    <row r="798" ht="15.75" customHeight="1">
      <c r="A798" s="7"/>
      <c r="B798" s="7"/>
      <c r="C798" s="7"/>
    </row>
    <row r="799" ht="15.75" customHeight="1">
      <c r="A799" s="7"/>
      <c r="B799" s="7"/>
      <c r="C799" s="7"/>
    </row>
    <row r="800" ht="15.75" customHeight="1">
      <c r="A800" s="7"/>
      <c r="B800" s="7"/>
      <c r="C800" s="7"/>
    </row>
    <row r="801" ht="15.75" customHeight="1">
      <c r="A801" s="7"/>
      <c r="B801" s="7"/>
      <c r="C801" s="7"/>
    </row>
    <row r="802" ht="15.75" customHeight="1">
      <c r="A802" s="7"/>
      <c r="B802" s="7"/>
      <c r="C802" s="7"/>
    </row>
    <row r="803" ht="15.75" customHeight="1">
      <c r="A803" s="7"/>
      <c r="B803" s="7"/>
      <c r="C803" s="7"/>
    </row>
    <row r="804" ht="15.75" customHeight="1">
      <c r="A804" s="7"/>
      <c r="B804" s="7"/>
      <c r="C804" s="7"/>
    </row>
    <row r="805" ht="15.75" customHeight="1">
      <c r="A805" s="7"/>
      <c r="B805" s="7"/>
      <c r="C805" s="7"/>
    </row>
    <row r="806" ht="15.75" customHeight="1">
      <c r="A806" s="7"/>
      <c r="B806" s="7"/>
      <c r="C806" s="7"/>
    </row>
    <row r="807" ht="15.75" customHeight="1">
      <c r="A807" s="7"/>
      <c r="B807" s="7"/>
      <c r="C807" s="7"/>
    </row>
    <row r="808" ht="15.75" customHeight="1">
      <c r="A808" s="7"/>
      <c r="B808" s="7"/>
      <c r="C808" s="7"/>
    </row>
    <row r="809" ht="15.75" customHeight="1">
      <c r="A809" s="7"/>
      <c r="B809" s="7"/>
      <c r="C809" s="7"/>
    </row>
    <row r="810" ht="15.75" customHeight="1">
      <c r="A810" s="7"/>
      <c r="B810" s="7"/>
      <c r="C810" s="7"/>
    </row>
    <row r="811" ht="15.75" customHeight="1">
      <c r="A811" s="7"/>
      <c r="B811" s="7"/>
      <c r="C811" s="7"/>
    </row>
    <row r="812" ht="15.75" customHeight="1">
      <c r="A812" s="7"/>
      <c r="B812" s="7"/>
      <c r="C812" s="7"/>
    </row>
    <row r="813" ht="15.75" customHeight="1">
      <c r="A813" s="7"/>
      <c r="B813" s="7"/>
      <c r="C813" s="7"/>
    </row>
    <row r="814" ht="15.75" customHeight="1">
      <c r="A814" s="7"/>
      <c r="B814" s="7"/>
      <c r="C814" s="7"/>
    </row>
    <row r="815" ht="15.75" customHeight="1">
      <c r="A815" s="7"/>
      <c r="B815" s="7"/>
      <c r="C815" s="7"/>
    </row>
    <row r="816" ht="15.75" customHeight="1">
      <c r="A816" s="7"/>
      <c r="B816" s="7"/>
      <c r="C816" s="7"/>
    </row>
    <row r="817" ht="15.75" customHeight="1">
      <c r="A817" s="7"/>
      <c r="B817" s="7"/>
      <c r="C817" s="7"/>
    </row>
    <row r="818" ht="15.75" customHeight="1">
      <c r="A818" s="7"/>
      <c r="B818" s="7"/>
      <c r="C818" s="7"/>
    </row>
    <row r="819" ht="15.75" customHeight="1">
      <c r="A819" s="7"/>
      <c r="B819" s="7"/>
      <c r="C819" s="7"/>
    </row>
    <row r="820" ht="15.75" customHeight="1">
      <c r="A820" s="7"/>
      <c r="B820" s="7"/>
      <c r="C820" s="7"/>
    </row>
    <row r="821" ht="15.75" customHeight="1">
      <c r="A821" s="7"/>
      <c r="B821" s="7"/>
      <c r="C821" s="7"/>
    </row>
    <row r="822" ht="15.75" customHeight="1">
      <c r="A822" s="7"/>
      <c r="B822" s="7"/>
      <c r="C822" s="7"/>
    </row>
    <row r="823" ht="15.75" customHeight="1">
      <c r="A823" s="7"/>
      <c r="B823" s="7"/>
      <c r="C823" s="7"/>
    </row>
    <row r="824" ht="15.75" customHeight="1">
      <c r="A824" s="7"/>
      <c r="B824" s="7"/>
      <c r="C824" s="7"/>
    </row>
    <row r="825" ht="15.75" customHeight="1">
      <c r="A825" s="7"/>
      <c r="B825" s="7"/>
      <c r="C825" s="7"/>
    </row>
    <row r="826" ht="15.75" customHeight="1">
      <c r="A826" s="7"/>
      <c r="B826" s="7"/>
      <c r="C826" s="7"/>
    </row>
    <row r="827" ht="15.75" customHeight="1">
      <c r="A827" s="7"/>
      <c r="B827" s="7"/>
      <c r="C827" s="7"/>
    </row>
    <row r="828" ht="15.75" customHeight="1">
      <c r="A828" s="7"/>
      <c r="B828" s="7"/>
      <c r="C828" s="7"/>
    </row>
    <row r="829" ht="15.75" customHeight="1">
      <c r="A829" s="7"/>
      <c r="B829" s="7"/>
      <c r="C829" s="7"/>
    </row>
    <row r="830" ht="15.75" customHeight="1">
      <c r="A830" s="7"/>
      <c r="B830" s="7"/>
      <c r="C830" s="7"/>
    </row>
    <row r="831" ht="15.75" customHeight="1">
      <c r="A831" s="7"/>
      <c r="B831" s="7"/>
      <c r="C831" s="7"/>
    </row>
    <row r="832" ht="15.75" customHeight="1">
      <c r="A832" s="7"/>
      <c r="B832" s="7"/>
      <c r="C832" s="7"/>
    </row>
    <row r="833" ht="15.75" customHeight="1">
      <c r="A833" s="7"/>
      <c r="B833" s="7"/>
      <c r="C833" s="7"/>
    </row>
    <row r="834" ht="15.75" customHeight="1">
      <c r="A834" s="7"/>
      <c r="B834" s="7"/>
      <c r="C834" s="7"/>
    </row>
    <row r="835" ht="15.75" customHeight="1">
      <c r="A835" s="7"/>
      <c r="B835" s="7"/>
      <c r="C835" s="7"/>
    </row>
    <row r="836" ht="15.75" customHeight="1">
      <c r="A836" s="7"/>
      <c r="B836" s="7"/>
      <c r="C836" s="7"/>
    </row>
    <row r="837" ht="15.75" customHeight="1">
      <c r="A837" s="7"/>
      <c r="B837" s="7"/>
      <c r="C837" s="7"/>
    </row>
    <row r="838" ht="15.75" customHeight="1">
      <c r="A838" s="7"/>
      <c r="B838" s="7"/>
      <c r="C838" s="7"/>
    </row>
    <row r="839" ht="15.75" customHeight="1">
      <c r="A839" s="7"/>
      <c r="B839" s="7"/>
      <c r="C839" s="7"/>
    </row>
    <row r="840" ht="15.75" customHeight="1">
      <c r="A840" s="7"/>
      <c r="B840" s="7"/>
      <c r="C840" s="7"/>
    </row>
    <row r="841" ht="15.75" customHeight="1">
      <c r="A841" s="7"/>
      <c r="B841" s="7"/>
      <c r="C841" s="7"/>
    </row>
    <row r="842" ht="15.75" customHeight="1">
      <c r="A842" s="7"/>
      <c r="B842" s="7"/>
      <c r="C842" s="7"/>
    </row>
    <row r="843" ht="15.75" customHeight="1">
      <c r="A843" s="7"/>
      <c r="B843" s="7"/>
      <c r="C843" s="7"/>
    </row>
    <row r="844" ht="15.75" customHeight="1">
      <c r="A844" s="7"/>
      <c r="B844" s="7"/>
      <c r="C844" s="7"/>
    </row>
    <row r="845" ht="15.75" customHeight="1">
      <c r="A845" s="7"/>
      <c r="B845" s="7"/>
      <c r="C845" s="7"/>
    </row>
    <row r="846" ht="15.75" customHeight="1">
      <c r="A846" s="7"/>
      <c r="B846" s="7"/>
      <c r="C846" s="7"/>
    </row>
    <row r="847" ht="15.75" customHeight="1">
      <c r="A847" s="7"/>
      <c r="B847" s="7"/>
      <c r="C847" s="7"/>
    </row>
    <row r="848" ht="15.75" customHeight="1">
      <c r="A848" s="7"/>
      <c r="B848" s="7"/>
      <c r="C848" s="7"/>
    </row>
    <row r="849" ht="15.75" customHeight="1">
      <c r="A849" s="7"/>
      <c r="B849" s="7"/>
      <c r="C849" s="7"/>
    </row>
    <row r="850" ht="15.75" customHeight="1">
      <c r="A850" s="7"/>
      <c r="B850" s="7"/>
      <c r="C850" s="7"/>
    </row>
    <row r="851" ht="15.75" customHeight="1">
      <c r="A851" s="7"/>
      <c r="B851" s="7"/>
      <c r="C851" s="7"/>
    </row>
    <row r="852" ht="15.75" customHeight="1">
      <c r="A852" s="7"/>
      <c r="B852" s="7"/>
      <c r="C852" s="7"/>
    </row>
    <row r="853" ht="15.75" customHeight="1">
      <c r="A853" s="7"/>
      <c r="B853" s="7"/>
      <c r="C853" s="7"/>
    </row>
    <row r="854" ht="15.75" customHeight="1">
      <c r="A854" s="7"/>
      <c r="B854" s="7"/>
      <c r="C854" s="7"/>
    </row>
    <row r="855" ht="15.75" customHeight="1">
      <c r="A855" s="7"/>
      <c r="B855" s="7"/>
      <c r="C855" s="7"/>
    </row>
    <row r="856" ht="15.75" customHeight="1">
      <c r="A856" s="7"/>
      <c r="B856" s="7"/>
      <c r="C856" s="7"/>
    </row>
    <row r="857" ht="15.75" customHeight="1">
      <c r="A857" s="7"/>
      <c r="B857" s="7"/>
      <c r="C857" s="7"/>
    </row>
    <row r="858" ht="15.75" customHeight="1">
      <c r="A858" s="7"/>
      <c r="B858" s="7"/>
      <c r="C858" s="7"/>
    </row>
    <row r="859" ht="15.75" customHeight="1">
      <c r="A859" s="7"/>
      <c r="B859" s="7"/>
      <c r="C859" s="7"/>
    </row>
    <row r="860" ht="15.75" customHeight="1">
      <c r="A860" s="7"/>
      <c r="B860" s="7"/>
      <c r="C860" s="7"/>
    </row>
    <row r="861" ht="15.75" customHeight="1">
      <c r="A861" s="7"/>
      <c r="B861" s="7"/>
      <c r="C861" s="7"/>
    </row>
    <row r="862" ht="15.75" customHeight="1">
      <c r="A862" s="7"/>
      <c r="B862" s="7"/>
      <c r="C862" s="7"/>
    </row>
    <row r="863" ht="15.75" customHeight="1">
      <c r="A863" s="7"/>
      <c r="B863" s="7"/>
      <c r="C863" s="7"/>
    </row>
    <row r="864" ht="15.75" customHeight="1">
      <c r="A864" s="7"/>
      <c r="B864" s="7"/>
      <c r="C864" s="7"/>
    </row>
    <row r="865" ht="15.75" customHeight="1">
      <c r="A865" s="7"/>
      <c r="B865" s="7"/>
      <c r="C865" s="7"/>
    </row>
    <row r="866" ht="15.75" customHeight="1">
      <c r="A866" s="7"/>
      <c r="B866" s="7"/>
      <c r="C866" s="7"/>
    </row>
    <row r="867" ht="15.75" customHeight="1">
      <c r="A867" s="7"/>
      <c r="B867" s="7"/>
      <c r="C867" s="7"/>
    </row>
    <row r="868" ht="15.75" customHeight="1">
      <c r="A868" s="7"/>
      <c r="B868" s="7"/>
      <c r="C868" s="7"/>
    </row>
    <row r="869" ht="15.75" customHeight="1">
      <c r="A869" s="7"/>
      <c r="B869" s="7"/>
      <c r="C869" s="7"/>
    </row>
    <row r="870" ht="15.75" customHeight="1">
      <c r="A870" s="7"/>
      <c r="B870" s="7"/>
      <c r="C870" s="7"/>
    </row>
    <row r="871" ht="15.75" customHeight="1">
      <c r="A871" s="7"/>
      <c r="B871" s="7"/>
      <c r="C871" s="7"/>
    </row>
    <row r="872" ht="15.75" customHeight="1">
      <c r="A872" s="7"/>
      <c r="B872" s="7"/>
      <c r="C872" s="7"/>
    </row>
    <row r="873" ht="15.75" customHeight="1">
      <c r="A873" s="7"/>
      <c r="B873" s="7"/>
      <c r="C873" s="7"/>
    </row>
    <row r="874" ht="15.75" customHeight="1">
      <c r="A874" s="7"/>
      <c r="B874" s="7"/>
      <c r="C874" s="7"/>
    </row>
    <row r="875" ht="15.75" customHeight="1">
      <c r="A875" s="7"/>
      <c r="B875" s="7"/>
      <c r="C875" s="7"/>
    </row>
    <row r="876" ht="15.75" customHeight="1">
      <c r="A876" s="7"/>
      <c r="B876" s="7"/>
      <c r="C876" s="7"/>
    </row>
    <row r="877" ht="15.75" customHeight="1">
      <c r="A877" s="7"/>
      <c r="B877" s="7"/>
      <c r="C877" s="7"/>
    </row>
    <row r="878" ht="15.75" customHeight="1">
      <c r="A878" s="7"/>
      <c r="B878" s="7"/>
      <c r="C878" s="7"/>
    </row>
    <row r="879" ht="15.75" customHeight="1">
      <c r="A879" s="7"/>
      <c r="B879" s="7"/>
      <c r="C879" s="7"/>
    </row>
    <row r="880" ht="15.75" customHeight="1">
      <c r="A880" s="7"/>
      <c r="B880" s="7"/>
      <c r="C880" s="7"/>
    </row>
    <row r="881" ht="15.75" customHeight="1">
      <c r="A881" s="7"/>
      <c r="B881" s="7"/>
      <c r="C881" s="7"/>
    </row>
    <row r="882" ht="15.75" customHeight="1">
      <c r="A882" s="7"/>
      <c r="B882" s="7"/>
      <c r="C882" s="7"/>
    </row>
    <row r="883" ht="15.75" customHeight="1">
      <c r="A883" s="7"/>
      <c r="B883" s="7"/>
      <c r="C883" s="7"/>
    </row>
    <row r="884" ht="15.75" customHeight="1">
      <c r="A884" s="7"/>
      <c r="B884" s="7"/>
      <c r="C884" s="7"/>
    </row>
    <row r="885" ht="15.75" customHeight="1">
      <c r="A885" s="7"/>
      <c r="B885" s="7"/>
      <c r="C885" s="7"/>
    </row>
    <row r="886" ht="15.75" customHeight="1">
      <c r="A886" s="7"/>
      <c r="B886" s="7"/>
      <c r="C886" s="7"/>
    </row>
    <row r="887" ht="15.75" customHeight="1">
      <c r="A887" s="7"/>
      <c r="B887" s="7"/>
      <c r="C887" s="7"/>
    </row>
    <row r="888" ht="15.75" customHeight="1">
      <c r="A888" s="7"/>
      <c r="B888" s="7"/>
      <c r="C888" s="7"/>
    </row>
    <row r="889" ht="15.75" customHeight="1">
      <c r="A889" s="7"/>
      <c r="B889" s="7"/>
      <c r="C889" s="7"/>
    </row>
    <row r="890" ht="15.75" customHeight="1">
      <c r="A890" s="7"/>
      <c r="B890" s="7"/>
      <c r="C890" s="7"/>
    </row>
    <row r="891" ht="15.75" customHeight="1">
      <c r="A891" s="7"/>
      <c r="B891" s="7"/>
      <c r="C891" s="7"/>
    </row>
    <row r="892" ht="15.75" customHeight="1">
      <c r="A892" s="7"/>
      <c r="B892" s="7"/>
      <c r="C892" s="7"/>
    </row>
    <row r="893" ht="15.75" customHeight="1">
      <c r="A893" s="7"/>
      <c r="B893" s="7"/>
      <c r="C893" s="7"/>
    </row>
    <row r="894" ht="15.75" customHeight="1">
      <c r="A894" s="7"/>
      <c r="B894" s="7"/>
      <c r="C894" s="7"/>
    </row>
    <row r="895" ht="15.75" customHeight="1">
      <c r="A895" s="7"/>
      <c r="B895" s="7"/>
      <c r="C895" s="7"/>
    </row>
    <row r="896" ht="15.75" customHeight="1">
      <c r="A896" s="7"/>
      <c r="B896" s="7"/>
      <c r="C896" s="7"/>
    </row>
    <row r="897" ht="15.75" customHeight="1">
      <c r="A897" s="7"/>
      <c r="B897" s="7"/>
      <c r="C897" s="7"/>
    </row>
    <row r="898" ht="15.75" customHeight="1">
      <c r="A898" s="7"/>
      <c r="B898" s="7"/>
      <c r="C898" s="7"/>
    </row>
    <row r="899" ht="15.75" customHeight="1">
      <c r="A899" s="7"/>
      <c r="B899" s="7"/>
      <c r="C899" s="7"/>
    </row>
    <row r="900" ht="15.75" customHeight="1">
      <c r="A900" s="7"/>
      <c r="B900" s="7"/>
      <c r="C900" s="7"/>
    </row>
    <row r="901" ht="15.75" customHeight="1">
      <c r="A901" s="7"/>
      <c r="B901" s="7"/>
      <c r="C901" s="7"/>
    </row>
    <row r="902" ht="15.75" customHeight="1">
      <c r="A902" s="7"/>
      <c r="B902" s="7"/>
      <c r="C902" s="7"/>
    </row>
    <row r="903" ht="15.75" customHeight="1">
      <c r="A903" s="7"/>
      <c r="B903" s="7"/>
      <c r="C903" s="7"/>
    </row>
    <row r="904" ht="15.75" customHeight="1">
      <c r="A904" s="7"/>
      <c r="B904" s="7"/>
      <c r="C904" s="7"/>
    </row>
    <row r="905" ht="15.75" customHeight="1">
      <c r="A905" s="7"/>
      <c r="B905" s="7"/>
      <c r="C905" s="7"/>
    </row>
    <row r="906" ht="15.75" customHeight="1">
      <c r="A906" s="7"/>
      <c r="B906" s="7"/>
      <c r="C906" s="7"/>
    </row>
    <row r="907" ht="15.75" customHeight="1">
      <c r="A907" s="7"/>
      <c r="B907" s="7"/>
      <c r="C907" s="7"/>
    </row>
    <row r="908" ht="15.75" customHeight="1">
      <c r="A908" s="7"/>
      <c r="B908" s="7"/>
      <c r="C908" s="7"/>
    </row>
    <row r="909" ht="15.75" customHeight="1">
      <c r="A909" s="7"/>
      <c r="B909" s="7"/>
      <c r="C909" s="7"/>
    </row>
    <row r="910" ht="15.75" customHeight="1">
      <c r="A910" s="7"/>
      <c r="B910" s="7"/>
      <c r="C910" s="7"/>
    </row>
    <row r="911" ht="15.75" customHeight="1">
      <c r="A911" s="7"/>
      <c r="B911" s="7"/>
      <c r="C911" s="7"/>
    </row>
    <row r="912" ht="15.75" customHeight="1">
      <c r="A912" s="7"/>
      <c r="B912" s="7"/>
      <c r="C912" s="7"/>
    </row>
    <row r="913" ht="15.75" customHeight="1">
      <c r="A913" s="7"/>
      <c r="B913" s="7"/>
      <c r="C913" s="7"/>
    </row>
    <row r="914" ht="15.75" customHeight="1">
      <c r="A914" s="7"/>
      <c r="B914" s="7"/>
      <c r="C914" s="7"/>
    </row>
    <row r="915" ht="15.75" customHeight="1">
      <c r="A915" s="7"/>
      <c r="B915" s="7"/>
      <c r="C915" s="7"/>
    </row>
    <row r="916" ht="15.75" customHeight="1">
      <c r="A916" s="7"/>
      <c r="B916" s="7"/>
      <c r="C916" s="7"/>
    </row>
    <row r="917" ht="15.75" customHeight="1">
      <c r="A917" s="7"/>
      <c r="B917" s="7"/>
      <c r="C917" s="7"/>
    </row>
    <row r="918" ht="15.75" customHeight="1">
      <c r="A918" s="7"/>
      <c r="B918" s="7"/>
      <c r="C918" s="7"/>
    </row>
    <row r="919" ht="15.75" customHeight="1">
      <c r="A919" s="7"/>
      <c r="B919" s="7"/>
      <c r="C919" s="7"/>
    </row>
    <row r="920" ht="15.75" customHeight="1">
      <c r="A920" s="7"/>
      <c r="B920" s="7"/>
      <c r="C920" s="7"/>
    </row>
    <row r="921" ht="15.75" customHeight="1">
      <c r="A921" s="7"/>
      <c r="B921" s="7"/>
      <c r="C921" s="7"/>
    </row>
    <row r="922" ht="15.75" customHeight="1">
      <c r="A922" s="7"/>
      <c r="B922" s="7"/>
      <c r="C922" s="7"/>
    </row>
    <row r="923" ht="15.75" customHeight="1">
      <c r="A923" s="7"/>
      <c r="B923" s="7"/>
      <c r="C923" s="7"/>
    </row>
    <row r="924" ht="15.75" customHeight="1">
      <c r="A924" s="7"/>
      <c r="B924" s="7"/>
      <c r="C924" s="7"/>
    </row>
    <row r="925" ht="15.75" customHeight="1">
      <c r="A925" s="7"/>
      <c r="B925" s="7"/>
      <c r="C925" s="7"/>
    </row>
    <row r="926" ht="15.75" customHeight="1">
      <c r="A926" s="7"/>
      <c r="B926" s="7"/>
      <c r="C926" s="7"/>
    </row>
    <row r="927" ht="15.75" customHeight="1">
      <c r="A927" s="7"/>
      <c r="B927" s="7"/>
      <c r="C927" s="7"/>
    </row>
    <row r="928" ht="15.75" customHeight="1">
      <c r="A928" s="7"/>
      <c r="B928" s="7"/>
      <c r="C928" s="7"/>
    </row>
    <row r="929" ht="15.75" customHeight="1">
      <c r="A929" s="7"/>
      <c r="B929" s="7"/>
      <c r="C929" s="7"/>
    </row>
    <row r="930" ht="15.75" customHeight="1">
      <c r="A930" s="7"/>
      <c r="B930" s="7"/>
      <c r="C930" s="7"/>
    </row>
    <row r="931" ht="15.75" customHeight="1">
      <c r="A931" s="7"/>
      <c r="B931" s="7"/>
      <c r="C931" s="7"/>
    </row>
    <row r="932" ht="15.75" customHeight="1">
      <c r="A932" s="7"/>
      <c r="B932" s="7"/>
      <c r="C932" s="7"/>
    </row>
    <row r="933" ht="15.75" customHeight="1">
      <c r="A933" s="7"/>
      <c r="B933" s="7"/>
      <c r="C933" s="7"/>
    </row>
    <row r="934" ht="15.75" customHeight="1">
      <c r="A934" s="7"/>
      <c r="B934" s="7"/>
      <c r="C934" s="7"/>
    </row>
    <row r="935" ht="15.75" customHeight="1">
      <c r="A935" s="7"/>
      <c r="B935" s="7"/>
      <c r="C935" s="7"/>
    </row>
    <row r="936" ht="15.75" customHeight="1">
      <c r="A936" s="7"/>
      <c r="B936" s="7"/>
      <c r="C936" s="7"/>
    </row>
    <row r="937" ht="15.75" customHeight="1">
      <c r="A937" s="7"/>
      <c r="B937" s="7"/>
      <c r="C937" s="7"/>
    </row>
    <row r="938" ht="15.75" customHeight="1">
      <c r="A938" s="7"/>
      <c r="B938" s="7"/>
      <c r="C938" s="7"/>
    </row>
    <row r="939" ht="15.75" customHeight="1">
      <c r="A939" s="7"/>
      <c r="B939" s="7"/>
      <c r="C939" s="7"/>
    </row>
    <row r="940" ht="15.75" customHeight="1">
      <c r="A940" s="7"/>
      <c r="B940" s="7"/>
      <c r="C940" s="7"/>
    </row>
    <row r="941" ht="15.75" customHeight="1">
      <c r="A941" s="7"/>
      <c r="B941" s="7"/>
      <c r="C941" s="7"/>
    </row>
    <row r="942" ht="15.75" customHeight="1">
      <c r="A942" s="7"/>
      <c r="B942" s="7"/>
      <c r="C942" s="7"/>
    </row>
    <row r="943" ht="15.75" customHeight="1">
      <c r="A943" s="7"/>
      <c r="B943" s="7"/>
      <c r="C943" s="7"/>
    </row>
    <row r="944" ht="15.75" customHeight="1">
      <c r="A944" s="7"/>
      <c r="B944" s="7"/>
      <c r="C944" s="7"/>
    </row>
    <row r="945" ht="15.75" customHeight="1">
      <c r="A945" s="7"/>
      <c r="B945" s="7"/>
      <c r="C945" s="7"/>
    </row>
    <row r="946" ht="15.75" customHeight="1">
      <c r="A946" s="7"/>
      <c r="B946" s="7"/>
      <c r="C946" s="7"/>
    </row>
    <row r="947" ht="15.75" customHeight="1">
      <c r="A947" s="7"/>
      <c r="B947" s="7"/>
      <c r="C947" s="7"/>
    </row>
    <row r="948" ht="15.75" customHeight="1">
      <c r="A948" s="7"/>
      <c r="B948" s="7"/>
      <c r="C948" s="7"/>
    </row>
    <row r="949" ht="15.75" customHeight="1">
      <c r="A949" s="7"/>
      <c r="B949" s="7"/>
      <c r="C949" s="7"/>
    </row>
    <row r="950" ht="15.75" customHeight="1">
      <c r="A950" s="7"/>
      <c r="B950" s="7"/>
      <c r="C950" s="7"/>
    </row>
    <row r="951" ht="15.75" customHeight="1">
      <c r="A951" s="7"/>
      <c r="B951" s="7"/>
      <c r="C951" s="7"/>
    </row>
    <row r="952" ht="15.75" customHeight="1">
      <c r="A952" s="7"/>
      <c r="B952" s="7"/>
      <c r="C952" s="7"/>
    </row>
    <row r="953" ht="15.75" customHeight="1">
      <c r="A953" s="7"/>
      <c r="B953" s="7"/>
      <c r="C953" s="7"/>
    </row>
    <row r="954" ht="15.75" customHeight="1">
      <c r="A954" s="7"/>
      <c r="B954" s="7"/>
      <c r="C954" s="7"/>
    </row>
    <row r="955" ht="15.75" customHeight="1">
      <c r="A955" s="7"/>
      <c r="B955" s="7"/>
      <c r="C955" s="7"/>
    </row>
    <row r="956" ht="15.75" customHeight="1">
      <c r="A956" s="7"/>
      <c r="B956" s="7"/>
      <c r="C956" s="7"/>
    </row>
    <row r="957" ht="15.75" customHeight="1">
      <c r="A957" s="7"/>
      <c r="B957" s="7"/>
      <c r="C957" s="7"/>
    </row>
    <row r="958" ht="15.75" customHeight="1">
      <c r="A958" s="7"/>
      <c r="B958" s="7"/>
      <c r="C958" s="7"/>
    </row>
    <row r="959" ht="15.75" customHeight="1">
      <c r="A959" s="7"/>
      <c r="B959" s="7"/>
      <c r="C959" s="7"/>
    </row>
    <row r="960" ht="15.75" customHeight="1">
      <c r="A960" s="7"/>
      <c r="B960" s="7"/>
      <c r="C960" s="7"/>
    </row>
    <row r="961" ht="15.75" customHeight="1">
      <c r="A961" s="7"/>
      <c r="B961" s="7"/>
      <c r="C961" s="7"/>
    </row>
    <row r="962" ht="15.75" customHeight="1">
      <c r="A962" s="7"/>
      <c r="B962" s="7"/>
      <c r="C962" s="7"/>
    </row>
    <row r="963" ht="15.75" customHeight="1">
      <c r="A963" s="7"/>
      <c r="B963" s="7"/>
      <c r="C963" s="7"/>
    </row>
    <row r="964" ht="15.75" customHeight="1">
      <c r="A964" s="7"/>
      <c r="B964" s="7"/>
      <c r="C964" s="7"/>
    </row>
    <row r="965" ht="15.75" customHeight="1">
      <c r="A965" s="7"/>
      <c r="B965" s="7"/>
      <c r="C965" s="7"/>
    </row>
    <row r="966" ht="15.75" customHeight="1">
      <c r="A966" s="7"/>
      <c r="B966" s="7"/>
      <c r="C966" s="7"/>
    </row>
    <row r="967" ht="15.75" customHeight="1">
      <c r="A967" s="7"/>
      <c r="B967" s="7"/>
      <c r="C967" s="7"/>
    </row>
    <row r="968" ht="15.75" customHeight="1">
      <c r="A968" s="7"/>
      <c r="B968" s="7"/>
      <c r="C968" s="7"/>
    </row>
    <row r="969" ht="15.75" customHeight="1">
      <c r="A969" s="7"/>
      <c r="B969" s="7"/>
      <c r="C969" s="7"/>
    </row>
    <row r="970" ht="15.75" customHeight="1">
      <c r="A970" s="7"/>
      <c r="B970" s="7"/>
      <c r="C970" s="7"/>
    </row>
    <row r="971" ht="15.75" customHeight="1">
      <c r="A971" s="7"/>
      <c r="B971" s="7"/>
      <c r="C971" s="7"/>
    </row>
    <row r="972" ht="15.75" customHeight="1">
      <c r="A972" s="7"/>
      <c r="B972" s="7"/>
      <c r="C972" s="7"/>
    </row>
    <row r="973" ht="15.75" customHeight="1">
      <c r="A973" s="7"/>
      <c r="B973" s="7"/>
      <c r="C973" s="7"/>
    </row>
    <row r="974" ht="15.75" customHeight="1">
      <c r="A974" s="7"/>
      <c r="B974" s="7"/>
      <c r="C974" s="7"/>
    </row>
    <row r="975" ht="15.75" customHeight="1">
      <c r="A975" s="7"/>
      <c r="B975" s="7"/>
      <c r="C975" s="7"/>
    </row>
    <row r="976" ht="15.75" customHeight="1">
      <c r="A976" s="7"/>
      <c r="B976" s="7"/>
      <c r="C976" s="7"/>
    </row>
    <row r="977" ht="15.75" customHeight="1">
      <c r="A977" s="7"/>
      <c r="B977" s="7"/>
      <c r="C977" s="7"/>
    </row>
    <row r="978" ht="15.75" customHeight="1">
      <c r="A978" s="7"/>
      <c r="B978" s="7"/>
      <c r="C978" s="7"/>
    </row>
    <row r="979" ht="15.75" customHeight="1">
      <c r="A979" s="7"/>
      <c r="B979" s="7"/>
      <c r="C979" s="7"/>
    </row>
    <row r="980" ht="15.75" customHeight="1">
      <c r="A980" s="7"/>
      <c r="B980" s="7"/>
      <c r="C980" s="7"/>
    </row>
    <row r="981" ht="15.75" customHeight="1">
      <c r="A981" s="7"/>
      <c r="B981" s="7"/>
      <c r="C981" s="7"/>
    </row>
    <row r="982" ht="15.75" customHeight="1">
      <c r="A982" s="7"/>
      <c r="B982" s="7"/>
      <c r="C982" s="7"/>
    </row>
    <row r="983" ht="15.75" customHeight="1">
      <c r="A983" s="7"/>
      <c r="B983" s="7"/>
      <c r="C983" s="7"/>
    </row>
    <row r="984" ht="15.75" customHeight="1">
      <c r="A984" s="7"/>
      <c r="B984" s="7"/>
      <c r="C984" s="7"/>
    </row>
    <row r="985" ht="15.75" customHeight="1">
      <c r="A985" s="7"/>
      <c r="B985" s="7"/>
      <c r="C985" s="7"/>
    </row>
    <row r="986" ht="15.75" customHeight="1">
      <c r="A986" s="7"/>
      <c r="B986" s="7"/>
      <c r="C986" s="7"/>
    </row>
    <row r="987" ht="15.75" customHeight="1">
      <c r="A987" s="7"/>
      <c r="B987" s="7"/>
      <c r="C987" s="7"/>
    </row>
    <row r="988" ht="15.75" customHeight="1">
      <c r="A988" s="7"/>
      <c r="B988" s="7"/>
      <c r="C988" s="7"/>
    </row>
    <row r="989" ht="15.75" customHeight="1">
      <c r="A989" s="7"/>
      <c r="B989" s="7"/>
      <c r="C989" s="7"/>
    </row>
    <row r="990" ht="15.75" customHeight="1">
      <c r="A990" s="7"/>
      <c r="B990" s="7"/>
      <c r="C990" s="7"/>
    </row>
    <row r="991" ht="15.75" customHeight="1">
      <c r="A991" s="7"/>
      <c r="B991" s="7"/>
      <c r="C991" s="7"/>
    </row>
    <row r="992" ht="15.75" customHeight="1">
      <c r="A992" s="7"/>
      <c r="B992" s="7"/>
      <c r="C992" s="7"/>
    </row>
    <row r="993" ht="15.75" customHeight="1">
      <c r="A993" s="7"/>
      <c r="B993" s="7"/>
      <c r="C993" s="7"/>
    </row>
    <row r="994" ht="15.75" customHeight="1">
      <c r="A994" s="7"/>
      <c r="B994" s="7"/>
      <c r="C994" s="7"/>
    </row>
    <row r="995" ht="15.75" customHeight="1">
      <c r="A995" s="7"/>
      <c r="B995" s="7"/>
      <c r="C995" s="7"/>
    </row>
    <row r="996" ht="15.75" customHeight="1">
      <c r="A996" s="7"/>
      <c r="B996" s="7"/>
      <c r="C996" s="7"/>
    </row>
    <row r="997" ht="15.75" customHeight="1">
      <c r="A997" s="7"/>
      <c r="B997" s="7"/>
      <c r="C997" s="7"/>
    </row>
    <row r="998" ht="15.75" customHeight="1">
      <c r="A998" s="7"/>
      <c r="B998" s="7"/>
      <c r="C998" s="7"/>
    </row>
    <row r="999" ht="15.75" customHeight="1">
      <c r="A999" s="7"/>
      <c r="B999" s="7"/>
      <c r="C999" s="7"/>
    </row>
    <row r="1000" ht="15.75" customHeight="1">
      <c r="A1000" s="7"/>
      <c r="B1000" s="7"/>
      <c r="C1000" s="7"/>
    </row>
  </sheetData>
  <mergeCells count="14">
    <mergeCell ref="A13:C13"/>
    <mergeCell ref="A9:D9"/>
    <mergeCell ref="A11:G11"/>
    <mergeCell ref="E9:G9"/>
    <mergeCell ref="C6:G6"/>
    <mergeCell ref="A8:G8"/>
    <mergeCell ref="A3:G3"/>
    <mergeCell ref="A1:G1"/>
    <mergeCell ref="A5:G5"/>
    <mergeCell ref="A15:E15"/>
    <mergeCell ref="A16:G16"/>
    <mergeCell ref="F15:G15"/>
    <mergeCell ref="A6:B6"/>
    <mergeCell ref="D13:G13"/>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1" width="10.71"/>
    <col customWidth="1" min="2" max="2" width="88.29"/>
    <col customWidth="1" min="3" max="26" width="14.43"/>
  </cols>
  <sheetData>
    <row r="1" ht="12.75" customHeight="1">
      <c r="A1" s="125"/>
      <c r="B1" s="125" t="s">
        <v>633</v>
      </c>
    </row>
    <row r="2" ht="12.75" customHeight="1">
      <c r="A2" s="126">
        <v>3.0</v>
      </c>
      <c r="B2" s="5" t="s">
        <v>634</v>
      </c>
    </row>
    <row r="3" ht="12.75" customHeight="1">
      <c r="B3" s="5" t="s">
        <v>635</v>
      </c>
    </row>
    <row r="4" ht="12.75" customHeight="1">
      <c r="B4" s="5" t="s">
        <v>636</v>
      </c>
    </row>
    <row r="5" ht="12.75" customHeight="1">
      <c r="B5" s="5" t="s">
        <v>637</v>
      </c>
    </row>
    <row r="6" ht="12.75" customHeight="1">
      <c r="B6" s="5" t="s">
        <v>638</v>
      </c>
    </row>
    <row r="7" ht="12.75" customHeight="1">
      <c r="B7" s="5" t="s">
        <v>639</v>
      </c>
    </row>
    <row r="8" ht="12.75" customHeight="1">
      <c r="B8" s="5" t="s">
        <v>640</v>
      </c>
    </row>
    <row r="9" ht="12.75" customHeight="1">
      <c r="B9" s="5" t="s">
        <v>641</v>
      </c>
    </row>
    <row r="10" ht="12.75" customHeight="1">
      <c r="A10" s="5"/>
      <c r="B10" s="5"/>
    </row>
    <row r="11" ht="12.75" customHeight="1">
      <c r="A11" s="125"/>
      <c r="B11" s="125" t="s">
        <v>642</v>
      </c>
    </row>
    <row r="12" ht="12.75" customHeight="1">
      <c r="A12" s="126">
        <v>4.0</v>
      </c>
      <c r="B12" s="5" t="s">
        <v>643</v>
      </c>
    </row>
    <row r="13" ht="12.75" customHeight="1">
      <c r="B13" s="5" t="s">
        <v>644</v>
      </c>
    </row>
    <row r="14" ht="12.75" customHeight="1">
      <c r="B14" s="5" t="s">
        <v>645</v>
      </c>
    </row>
    <row r="15" ht="12.75" customHeight="1">
      <c r="B15" s="5" t="s">
        <v>646</v>
      </c>
    </row>
    <row r="16" ht="12.75" customHeight="1">
      <c r="B16" s="5" t="s">
        <v>647</v>
      </c>
    </row>
    <row r="17" ht="12.75" customHeight="1">
      <c r="B17" s="5" t="s">
        <v>648</v>
      </c>
    </row>
    <row r="18" ht="12.75" customHeight="1">
      <c r="B18" s="5" t="s">
        <v>649</v>
      </c>
    </row>
    <row r="19" ht="12.75" customHeight="1">
      <c r="B19" s="5" t="s">
        <v>650</v>
      </c>
    </row>
    <row r="20" ht="25.5" customHeight="1">
      <c r="B20" s="5" t="s">
        <v>651</v>
      </c>
    </row>
    <row r="21" ht="12.75" customHeight="1">
      <c r="B21" s="5" t="s">
        <v>652</v>
      </c>
    </row>
    <row r="22" ht="12.75" customHeight="1">
      <c r="B22" s="5" t="s">
        <v>653</v>
      </c>
    </row>
    <row r="23" ht="25.5" customHeight="1">
      <c r="A23" s="126">
        <v>4.0</v>
      </c>
      <c r="B23" s="5" t="s">
        <v>654</v>
      </c>
    </row>
    <row r="24" ht="12.75" customHeight="1">
      <c r="B24" s="5" t="s">
        <v>655</v>
      </c>
    </row>
    <row r="25" ht="25.5" customHeight="1">
      <c r="B25" s="5" t="s">
        <v>656</v>
      </c>
    </row>
    <row r="26" ht="12.75" customHeight="1">
      <c r="B26" s="5" t="s">
        <v>657</v>
      </c>
    </row>
    <row r="27" ht="12.75" customHeight="1">
      <c r="B27" s="5" t="s">
        <v>658</v>
      </c>
    </row>
    <row r="28" ht="12.75" customHeight="1">
      <c r="B28" s="5" t="s">
        <v>659</v>
      </c>
    </row>
    <row r="29" ht="12.75" customHeight="1">
      <c r="B29" s="5" t="s">
        <v>660</v>
      </c>
    </row>
    <row r="30" ht="12.75" customHeight="1">
      <c r="B30" s="5" t="s">
        <v>661</v>
      </c>
    </row>
    <row r="31" ht="12.75" customHeight="1">
      <c r="B31" s="5" t="s">
        <v>662</v>
      </c>
    </row>
    <row r="32" ht="25.5" customHeight="1">
      <c r="B32" s="5" t="s">
        <v>663</v>
      </c>
    </row>
    <row r="33" ht="25.5" customHeight="1">
      <c r="B33" s="5" t="s">
        <v>664</v>
      </c>
    </row>
    <row r="34" ht="12.75" customHeight="1">
      <c r="A34" s="5"/>
      <c r="B34" s="5"/>
    </row>
    <row r="35" ht="12.75" customHeight="1">
      <c r="A35" s="125"/>
      <c r="B35" s="125" t="s">
        <v>665</v>
      </c>
    </row>
    <row r="36" ht="12.75" customHeight="1">
      <c r="A36" s="126">
        <v>5.0</v>
      </c>
      <c r="B36" s="5" t="s">
        <v>666</v>
      </c>
    </row>
    <row r="37" ht="12.75" customHeight="1">
      <c r="B37" s="5" t="s">
        <v>667</v>
      </c>
    </row>
    <row r="38" ht="12.75" customHeight="1">
      <c r="B38" s="5" t="s">
        <v>668</v>
      </c>
    </row>
    <row r="39" ht="12.75" customHeight="1">
      <c r="B39" s="5" t="s">
        <v>669</v>
      </c>
    </row>
    <row r="40" ht="12.75" customHeight="1">
      <c r="B40" s="5" t="s">
        <v>670</v>
      </c>
    </row>
    <row r="41" ht="12.75" customHeight="1">
      <c r="B41" s="5" t="s">
        <v>671</v>
      </c>
    </row>
    <row r="42" ht="12.75" customHeight="1">
      <c r="B42" s="5" t="s">
        <v>672</v>
      </c>
    </row>
    <row r="43" ht="25.5" customHeight="1">
      <c r="B43" s="5" t="s">
        <v>673</v>
      </c>
    </row>
    <row r="44" ht="12.75" customHeight="1">
      <c r="B44" s="5" t="s">
        <v>674</v>
      </c>
    </row>
    <row r="45" ht="12.75" customHeight="1">
      <c r="B45" s="5" t="s">
        <v>675</v>
      </c>
    </row>
    <row r="46" ht="12.75" customHeight="1">
      <c r="A46" s="126">
        <v>5.0</v>
      </c>
      <c r="B46" s="5" t="s">
        <v>676</v>
      </c>
    </row>
    <row r="47" ht="12.75" customHeight="1">
      <c r="B47" s="5" t="s">
        <v>677</v>
      </c>
    </row>
    <row r="48" ht="12.75" customHeight="1">
      <c r="B48" s="5" t="s">
        <v>678</v>
      </c>
    </row>
    <row r="49" ht="12.75" customHeight="1">
      <c r="B49" s="5" t="s">
        <v>679</v>
      </c>
    </row>
    <row r="50" ht="12.75" customHeight="1">
      <c r="B50" s="5" t="s">
        <v>680</v>
      </c>
    </row>
    <row r="51" ht="12.75" customHeight="1">
      <c r="B51" s="5" t="s">
        <v>681</v>
      </c>
    </row>
    <row r="52" ht="12.75" customHeight="1">
      <c r="B52" s="5" t="s">
        <v>682</v>
      </c>
    </row>
    <row r="53" ht="12.75" customHeight="1">
      <c r="B53" s="5" t="s">
        <v>683</v>
      </c>
    </row>
    <row r="54" ht="12.75" customHeight="1">
      <c r="A54" s="5"/>
      <c r="B54" s="5"/>
    </row>
    <row r="55" ht="12.75" customHeight="1">
      <c r="A55" s="125"/>
      <c r="B55" s="125" t="s">
        <v>684</v>
      </c>
    </row>
    <row r="56" ht="12.75" customHeight="1">
      <c r="A56" s="126">
        <v>6.0</v>
      </c>
      <c r="B56" s="5" t="s">
        <v>685</v>
      </c>
    </row>
    <row r="57" ht="14.25" customHeight="1">
      <c r="B57" s="127" t="s">
        <v>686</v>
      </c>
    </row>
    <row r="58" ht="12.75" customHeight="1">
      <c r="A58" s="5"/>
      <c r="B58" s="5"/>
    </row>
    <row r="59" ht="12.75" customHeight="1">
      <c r="A59" s="125"/>
      <c r="B59" s="125" t="s">
        <v>687</v>
      </c>
    </row>
    <row r="60" ht="12.75" customHeight="1">
      <c r="A60" s="126">
        <v>7.0</v>
      </c>
      <c r="B60" s="5" t="s">
        <v>688</v>
      </c>
    </row>
    <row r="61" ht="12.75" customHeight="1">
      <c r="B61" s="5" t="s">
        <v>689</v>
      </c>
    </row>
    <row r="62" ht="25.5" customHeight="1">
      <c r="B62" s="5" t="s">
        <v>690</v>
      </c>
    </row>
    <row r="63" ht="12.75" customHeight="1">
      <c r="B63" s="5" t="s">
        <v>691</v>
      </c>
    </row>
    <row r="64" ht="12.75" customHeight="1">
      <c r="B64" s="5" t="s">
        <v>692</v>
      </c>
    </row>
    <row r="65" ht="12.75" customHeight="1">
      <c r="B65" s="5" t="s">
        <v>693</v>
      </c>
    </row>
    <row r="66" ht="12.75" customHeight="1">
      <c r="B66" s="5" t="s">
        <v>694</v>
      </c>
    </row>
    <row r="67" ht="12.75" customHeight="1">
      <c r="B67" s="5" t="s">
        <v>695</v>
      </c>
    </row>
    <row r="68" ht="12.75" customHeight="1">
      <c r="B68" s="5" t="s">
        <v>696</v>
      </c>
    </row>
    <row r="69" ht="12.75" customHeight="1">
      <c r="B69" s="5" t="s">
        <v>697</v>
      </c>
    </row>
    <row r="70" ht="12.75" customHeight="1">
      <c r="B70" s="5" t="s">
        <v>698</v>
      </c>
    </row>
    <row r="71" ht="12.75" customHeight="1">
      <c r="A71" s="126">
        <v>7.0</v>
      </c>
      <c r="B71" s="5" t="s">
        <v>699</v>
      </c>
    </row>
    <row r="72" ht="25.5" customHeight="1">
      <c r="B72" s="5" t="s">
        <v>700</v>
      </c>
    </row>
    <row r="73" ht="38.25" customHeight="1">
      <c r="B73" s="5" t="s">
        <v>701</v>
      </c>
    </row>
    <row r="74" ht="25.5" customHeight="1">
      <c r="B74" s="5" t="s">
        <v>702</v>
      </c>
    </row>
    <row r="75" ht="12.75" customHeight="1">
      <c r="B75" s="5" t="s">
        <v>703</v>
      </c>
    </row>
    <row r="76" ht="12.75" customHeight="1">
      <c r="B76" s="5" t="s">
        <v>704</v>
      </c>
    </row>
    <row r="77" ht="12.75" customHeight="1">
      <c r="B77" s="5" t="s">
        <v>705</v>
      </c>
    </row>
    <row r="78" ht="12.75" customHeight="1">
      <c r="A78" s="126">
        <v>7.0</v>
      </c>
      <c r="B78" s="5" t="s">
        <v>706</v>
      </c>
    </row>
    <row r="79" ht="12.75" customHeight="1">
      <c r="B79" s="5" t="s">
        <v>707</v>
      </c>
    </row>
    <row r="80" ht="12.75" customHeight="1">
      <c r="B80" s="5" t="s">
        <v>708</v>
      </c>
    </row>
    <row r="81" ht="12.75" customHeight="1">
      <c r="B81" s="5" t="s">
        <v>709</v>
      </c>
    </row>
    <row r="82" ht="12.75" customHeight="1">
      <c r="B82" s="5" t="s">
        <v>710</v>
      </c>
    </row>
    <row r="83" ht="12.75" customHeight="1">
      <c r="B83" s="5" t="s">
        <v>711</v>
      </c>
    </row>
    <row r="84" ht="25.5" customHeight="1">
      <c r="B84" s="5" t="s">
        <v>712</v>
      </c>
    </row>
    <row r="85" ht="12.75" customHeight="1">
      <c r="B85" s="5" t="s">
        <v>713</v>
      </c>
    </row>
    <row r="86" ht="12.75" customHeight="1">
      <c r="B86" s="5" t="s">
        <v>714</v>
      </c>
    </row>
    <row r="87" ht="12.75" customHeight="1">
      <c r="B87" s="5" t="s">
        <v>715</v>
      </c>
    </row>
    <row r="88" ht="12.75" customHeight="1">
      <c r="B88" s="5" t="s">
        <v>716</v>
      </c>
    </row>
    <row r="89" ht="12.75" customHeight="1">
      <c r="A89" s="5"/>
      <c r="B89" s="5"/>
    </row>
    <row r="90" ht="12.75" customHeight="1">
      <c r="A90" s="125"/>
      <c r="B90" s="125" t="s">
        <v>717</v>
      </c>
    </row>
    <row r="91" ht="12.75" customHeight="1">
      <c r="A91" s="126">
        <v>8.0</v>
      </c>
      <c r="B91" s="5" t="s">
        <v>718</v>
      </c>
    </row>
    <row r="92" ht="12.75" customHeight="1">
      <c r="B92" s="5" t="s">
        <v>719</v>
      </c>
    </row>
    <row r="93" ht="12.75" customHeight="1">
      <c r="B93" s="5" t="s">
        <v>720</v>
      </c>
    </row>
    <row r="94" ht="12.75" customHeight="1">
      <c r="B94" s="5" t="s">
        <v>721</v>
      </c>
    </row>
    <row r="95" ht="12.75" customHeight="1">
      <c r="B95" s="5" t="s">
        <v>722</v>
      </c>
    </row>
    <row r="96" ht="12.75" customHeight="1">
      <c r="B96" s="5" t="s">
        <v>723</v>
      </c>
    </row>
    <row r="97" ht="12.75" customHeight="1">
      <c r="B97" s="5" t="s">
        <v>724</v>
      </c>
    </row>
    <row r="98" ht="12.75" customHeight="1">
      <c r="B98" s="5" t="s">
        <v>725</v>
      </c>
    </row>
    <row r="99" ht="12.75" customHeight="1">
      <c r="B99" s="5" t="s">
        <v>726</v>
      </c>
    </row>
    <row r="100" ht="12.75" customHeight="1">
      <c r="A100" s="126">
        <v>8.0</v>
      </c>
      <c r="B100" s="5" t="s">
        <v>727</v>
      </c>
    </row>
    <row r="101" ht="12.75" customHeight="1">
      <c r="B101" s="5" t="s">
        <v>728</v>
      </c>
    </row>
    <row r="102" ht="12.75" customHeight="1">
      <c r="B102" s="5" t="s">
        <v>729</v>
      </c>
    </row>
    <row r="103" ht="12.75" customHeight="1">
      <c r="B103" s="5" t="s">
        <v>730</v>
      </c>
    </row>
    <row r="104" ht="12.75" customHeight="1">
      <c r="B104" s="5" t="s">
        <v>731</v>
      </c>
    </row>
    <row r="105" ht="12.75" customHeight="1">
      <c r="B105" s="5" t="s">
        <v>732</v>
      </c>
    </row>
    <row r="106" ht="12.75" customHeight="1">
      <c r="B106" s="5" t="s">
        <v>733</v>
      </c>
    </row>
    <row r="107" ht="12.75" customHeight="1">
      <c r="B107" s="5" t="s">
        <v>734</v>
      </c>
    </row>
    <row r="108" ht="12.75" customHeight="1">
      <c r="B108" s="5" t="s">
        <v>735</v>
      </c>
    </row>
    <row r="109" ht="25.5" customHeight="1">
      <c r="B109" s="5" t="s">
        <v>736</v>
      </c>
    </row>
    <row r="110" ht="12.75" customHeight="1">
      <c r="A110" s="126">
        <v>8.0</v>
      </c>
      <c r="B110" s="5" t="s">
        <v>737</v>
      </c>
    </row>
    <row r="111" ht="12.75" customHeight="1">
      <c r="B111" s="5" t="s">
        <v>738</v>
      </c>
    </row>
    <row r="112" ht="25.5" customHeight="1">
      <c r="B112" s="5" t="s">
        <v>739</v>
      </c>
    </row>
    <row r="113" ht="12.75" customHeight="1">
      <c r="B113" s="5" t="s">
        <v>740</v>
      </c>
    </row>
    <row r="114" ht="12.75" customHeight="1">
      <c r="B114" s="5" t="s">
        <v>741</v>
      </c>
    </row>
    <row r="115" ht="12.75" customHeight="1">
      <c r="B115" s="5" t="s">
        <v>742</v>
      </c>
    </row>
    <row r="116" ht="14.25" customHeight="1">
      <c r="B116" s="127" t="s">
        <v>743</v>
      </c>
    </row>
    <row r="117" ht="12.75" customHeight="1">
      <c r="A117" s="5"/>
      <c r="B117" s="5"/>
    </row>
    <row r="118" ht="12.75" customHeight="1">
      <c r="A118" s="125"/>
      <c r="B118" s="125" t="s">
        <v>744</v>
      </c>
    </row>
    <row r="119" ht="12.75" customHeight="1">
      <c r="A119" s="126">
        <v>9.0</v>
      </c>
      <c r="B119" s="5" t="s">
        <v>745</v>
      </c>
    </row>
    <row r="120" ht="12.75" customHeight="1">
      <c r="B120" s="5" t="s">
        <v>746</v>
      </c>
    </row>
    <row r="121" ht="12.75" customHeight="1">
      <c r="B121" s="5" t="s">
        <v>747</v>
      </c>
    </row>
    <row r="122" ht="12.75" customHeight="1">
      <c r="B122" s="5" t="s">
        <v>748</v>
      </c>
    </row>
    <row r="123" ht="12.75" customHeight="1">
      <c r="B123" s="5" t="s">
        <v>749</v>
      </c>
    </row>
    <row r="124" ht="12.75" customHeight="1">
      <c r="B124" s="5" t="s">
        <v>750</v>
      </c>
    </row>
    <row r="125" ht="12.75" customHeight="1">
      <c r="B125" s="5" t="s">
        <v>751</v>
      </c>
    </row>
    <row r="126" ht="12.75" customHeight="1">
      <c r="A126" s="126">
        <v>9.0</v>
      </c>
      <c r="B126" s="5" t="s">
        <v>752</v>
      </c>
    </row>
    <row r="127" ht="12.75" customHeight="1">
      <c r="B127" s="5" t="s">
        <v>753</v>
      </c>
    </row>
    <row r="128" ht="12.75" customHeight="1">
      <c r="B128" s="5" t="s">
        <v>754</v>
      </c>
    </row>
    <row r="129" ht="12.75" customHeight="1">
      <c r="B129" s="5" t="s">
        <v>755</v>
      </c>
    </row>
    <row r="130" ht="12.75" customHeight="1">
      <c r="B130" s="5" t="s">
        <v>756</v>
      </c>
    </row>
    <row r="131" ht="12.75" customHeight="1">
      <c r="B131" s="5" t="s">
        <v>757</v>
      </c>
    </row>
    <row r="132" ht="12.75" customHeight="1">
      <c r="B132" s="5" t="s">
        <v>758</v>
      </c>
    </row>
    <row r="133" ht="12.75" customHeight="1">
      <c r="B133" s="5" t="s">
        <v>759</v>
      </c>
    </row>
    <row r="134" ht="12.75" customHeight="1">
      <c r="B134" s="5" t="s">
        <v>760</v>
      </c>
    </row>
    <row r="135" ht="12.75" customHeight="1">
      <c r="A135" s="5"/>
      <c r="B135" s="5"/>
    </row>
    <row r="136" ht="12.75" customHeight="1">
      <c r="A136" s="125"/>
      <c r="B136" s="125" t="s">
        <v>761</v>
      </c>
    </row>
    <row r="137" ht="12.75" customHeight="1">
      <c r="A137" s="126">
        <v>10.0</v>
      </c>
      <c r="B137" s="5" t="s">
        <v>762</v>
      </c>
    </row>
    <row r="138" ht="12.75" customHeight="1">
      <c r="B138" s="5" t="s">
        <v>763</v>
      </c>
    </row>
    <row r="139" ht="12.75" customHeight="1">
      <c r="B139" s="5" t="s">
        <v>764</v>
      </c>
    </row>
    <row r="140" ht="12.75" customHeight="1">
      <c r="A140" s="5"/>
      <c r="B140" s="5"/>
    </row>
    <row r="141" ht="12.75" customHeight="1">
      <c r="A141" s="125"/>
      <c r="B141" s="125" t="s">
        <v>765</v>
      </c>
    </row>
    <row r="142" ht="69.75" customHeight="1">
      <c r="A142" s="128" t="s">
        <v>766</v>
      </c>
      <c r="B142" s="30" t="s">
        <v>767</v>
      </c>
    </row>
    <row r="143" ht="44.25" customHeight="1">
      <c r="A143" s="126"/>
      <c r="B143" s="5"/>
    </row>
    <row r="144" ht="44.25" customHeight="1">
      <c r="A144" s="126"/>
      <c r="B144" s="125" t="s">
        <v>768</v>
      </c>
    </row>
    <row r="145" ht="12.75" customHeight="1">
      <c r="A145" s="126">
        <v>13.0</v>
      </c>
      <c r="B145" s="5" t="s">
        <v>769</v>
      </c>
    </row>
    <row r="146" ht="12.75" customHeight="1">
      <c r="B146" s="5" t="s">
        <v>770</v>
      </c>
    </row>
    <row r="147" ht="12.75" customHeight="1">
      <c r="B147" s="5" t="s">
        <v>771</v>
      </c>
    </row>
    <row r="148" ht="12.75" customHeight="1">
      <c r="A148" s="5"/>
      <c r="B148" s="5"/>
    </row>
    <row r="149" ht="15.75" customHeight="1">
      <c r="A149" s="7"/>
      <c r="B149" s="7"/>
    </row>
    <row r="150" ht="15.75" customHeight="1">
      <c r="A150" s="7"/>
      <c r="B150" s="7"/>
    </row>
    <row r="151" ht="15.75" customHeight="1">
      <c r="A151" s="7"/>
      <c r="B151" s="7"/>
    </row>
    <row r="152" ht="15.75" customHeight="1">
      <c r="A152" s="7"/>
      <c r="B152" s="7"/>
    </row>
    <row r="153" ht="15.75" customHeight="1">
      <c r="A153" s="7"/>
      <c r="B153" s="7"/>
    </row>
    <row r="154" ht="15.75" customHeight="1">
      <c r="A154" s="7"/>
      <c r="B154" s="7"/>
    </row>
    <row r="155" ht="15.75" customHeight="1">
      <c r="A155" s="7"/>
      <c r="B155" s="7"/>
    </row>
    <row r="156" ht="15.75" customHeight="1">
      <c r="A156" s="7"/>
      <c r="B156" s="7"/>
    </row>
    <row r="157" ht="15.75" customHeight="1">
      <c r="A157" s="7"/>
      <c r="B157" s="7"/>
    </row>
    <row r="158" ht="15.75" customHeight="1">
      <c r="A158" s="7"/>
      <c r="B158" s="7"/>
    </row>
    <row r="159" ht="15.75" customHeight="1">
      <c r="A159" s="7"/>
      <c r="B159" s="7"/>
    </row>
    <row r="160" ht="15.75" customHeight="1">
      <c r="A160" s="7"/>
      <c r="B160" s="7"/>
    </row>
    <row r="161" ht="15.75" customHeight="1">
      <c r="A161" s="7"/>
      <c r="B161" s="7"/>
    </row>
    <row r="162" ht="15.75" customHeight="1">
      <c r="A162" s="7"/>
      <c r="B162" s="7"/>
    </row>
    <row r="163" ht="15.75" customHeight="1">
      <c r="A163" s="7"/>
      <c r="B163" s="7"/>
    </row>
    <row r="164" ht="15.75" customHeight="1">
      <c r="A164" s="7"/>
      <c r="B164" s="7"/>
    </row>
    <row r="165" ht="15.75" customHeight="1">
      <c r="A165" s="7"/>
      <c r="B165" s="7"/>
    </row>
    <row r="166" ht="15.75" customHeight="1">
      <c r="A166" s="7"/>
      <c r="B166" s="7"/>
    </row>
    <row r="167" ht="15.75" customHeight="1">
      <c r="A167" s="7"/>
      <c r="B167" s="7"/>
    </row>
    <row r="168" ht="15.75" customHeight="1">
      <c r="A168" s="7"/>
      <c r="B168" s="7"/>
    </row>
    <row r="169" ht="15.75" customHeight="1">
      <c r="A169" s="7"/>
      <c r="B169" s="7"/>
    </row>
    <row r="170" ht="15.75" customHeight="1">
      <c r="A170" s="7"/>
      <c r="B170" s="7"/>
    </row>
    <row r="171" ht="15.75" customHeight="1">
      <c r="A171" s="7"/>
      <c r="B171" s="7"/>
    </row>
    <row r="172" ht="15.75" customHeight="1">
      <c r="A172" s="7"/>
      <c r="B172" s="7"/>
    </row>
    <row r="173" ht="15.75" customHeight="1">
      <c r="A173" s="7"/>
      <c r="B173" s="7"/>
    </row>
    <row r="174" ht="15.75" customHeight="1">
      <c r="A174" s="7"/>
      <c r="B174" s="7"/>
    </row>
    <row r="175" ht="15.75" customHeight="1">
      <c r="A175" s="7"/>
      <c r="B175" s="7"/>
    </row>
    <row r="176" ht="15.75" customHeight="1">
      <c r="A176" s="7"/>
      <c r="B176" s="7"/>
    </row>
    <row r="177" ht="15.75" customHeight="1">
      <c r="A177" s="7"/>
      <c r="B177" s="7"/>
    </row>
    <row r="178" ht="15.75" customHeight="1">
      <c r="A178" s="7"/>
      <c r="B178" s="7"/>
    </row>
    <row r="179" ht="15.75" customHeight="1">
      <c r="A179" s="7"/>
      <c r="B179" s="7"/>
    </row>
    <row r="180" ht="15.75" customHeight="1">
      <c r="A180" s="7"/>
      <c r="B180" s="7"/>
    </row>
    <row r="181" ht="15.75" customHeight="1">
      <c r="A181" s="7"/>
      <c r="B181" s="7"/>
    </row>
    <row r="182" ht="15.75" customHeight="1">
      <c r="A182" s="7"/>
      <c r="B182" s="7"/>
    </row>
    <row r="183" ht="15.75" customHeight="1">
      <c r="A183" s="7"/>
      <c r="B183" s="7"/>
    </row>
    <row r="184" ht="15.75" customHeight="1">
      <c r="A184" s="7"/>
      <c r="B184" s="7"/>
    </row>
    <row r="185" ht="15.75" customHeight="1">
      <c r="A185" s="7"/>
      <c r="B185" s="7"/>
    </row>
    <row r="186" ht="15.75" customHeight="1">
      <c r="A186" s="7"/>
      <c r="B186" s="7"/>
    </row>
    <row r="187" ht="15.75" customHeight="1">
      <c r="A187" s="7"/>
      <c r="B187" s="7"/>
    </row>
    <row r="188" ht="15.75" customHeight="1">
      <c r="A188" s="7"/>
      <c r="B188" s="7"/>
    </row>
    <row r="189" ht="15.75" customHeight="1">
      <c r="A189" s="7"/>
      <c r="B189" s="7"/>
    </row>
    <row r="190" ht="15.75" customHeight="1">
      <c r="A190" s="7"/>
      <c r="B190" s="7"/>
    </row>
    <row r="191" ht="15.75" customHeight="1">
      <c r="A191" s="7"/>
      <c r="B191" s="7"/>
    </row>
    <row r="192" ht="15.75" customHeight="1">
      <c r="A192" s="7"/>
      <c r="B192" s="7"/>
    </row>
    <row r="193" ht="15.75" customHeight="1">
      <c r="A193" s="7"/>
      <c r="B193" s="7"/>
    </row>
    <row r="194" ht="15.75" customHeight="1">
      <c r="A194" s="7"/>
      <c r="B194" s="7"/>
    </row>
    <row r="195" ht="15.75" customHeight="1">
      <c r="A195" s="7"/>
      <c r="B195" s="7"/>
    </row>
    <row r="196" ht="15.75" customHeight="1">
      <c r="A196" s="7"/>
      <c r="B196" s="7"/>
    </row>
    <row r="197" ht="15.75" customHeight="1">
      <c r="A197" s="7"/>
      <c r="B197" s="7"/>
    </row>
    <row r="198" ht="15.75" customHeight="1">
      <c r="A198" s="7"/>
      <c r="B198" s="7"/>
    </row>
    <row r="199" ht="15.75" customHeight="1">
      <c r="A199" s="7"/>
      <c r="B199" s="7"/>
    </row>
    <row r="200" ht="15.75" customHeight="1">
      <c r="A200" s="7"/>
      <c r="B200" s="7"/>
    </row>
    <row r="201" ht="15.75" customHeight="1">
      <c r="A201" s="7"/>
      <c r="B201" s="7"/>
    </row>
    <row r="202" ht="15.75" customHeight="1">
      <c r="A202" s="7"/>
      <c r="B202" s="7"/>
    </row>
    <row r="203" ht="15.75" customHeight="1">
      <c r="A203" s="7"/>
      <c r="B203" s="7"/>
    </row>
    <row r="204" ht="15.75" customHeight="1">
      <c r="A204" s="7"/>
      <c r="B204" s="7"/>
    </row>
    <row r="205" ht="15.75" customHeight="1">
      <c r="A205" s="7"/>
      <c r="B205" s="7"/>
    </row>
    <row r="206" ht="15.75" customHeight="1">
      <c r="A206" s="7"/>
      <c r="B206" s="7"/>
    </row>
    <row r="207" ht="15.75" customHeight="1">
      <c r="A207" s="7"/>
      <c r="B207" s="7"/>
    </row>
    <row r="208" ht="15.75" customHeight="1">
      <c r="A208" s="7"/>
      <c r="B208" s="7"/>
    </row>
    <row r="209" ht="15.75" customHeight="1">
      <c r="A209" s="7"/>
      <c r="B209" s="7"/>
    </row>
    <row r="210" ht="15.75" customHeight="1">
      <c r="A210" s="7"/>
      <c r="B210" s="7"/>
    </row>
    <row r="211" ht="15.75" customHeight="1">
      <c r="A211" s="7"/>
      <c r="B211" s="7"/>
    </row>
    <row r="212" ht="15.75" customHeight="1">
      <c r="A212" s="7"/>
      <c r="B212" s="7"/>
    </row>
    <row r="213" ht="15.75" customHeight="1">
      <c r="A213" s="7"/>
      <c r="B213" s="7"/>
    </row>
    <row r="214" ht="15.75" customHeight="1">
      <c r="A214" s="7"/>
      <c r="B214" s="7"/>
    </row>
    <row r="215" ht="15.75" customHeight="1">
      <c r="A215" s="7"/>
      <c r="B215" s="7"/>
    </row>
    <row r="216" ht="15.75" customHeight="1">
      <c r="A216" s="7"/>
      <c r="B216" s="7"/>
    </row>
    <row r="217" ht="15.75" customHeight="1">
      <c r="A217" s="7"/>
      <c r="B217" s="7"/>
    </row>
    <row r="218" ht="15.75" customHeight="1">
      <c r="A218" s="7"/>
      <c r="B218" s="7"/>
    </row>
    <row r="219" ht="15.75" customHeight="1">
      <c r="A219" s="7"/>
      <c r="B219" s="7"/>
    </row>
    <row r="220" ht="15.75" customHeight="1">
      <c r="A220" s="7"/>
      <c r="B220" s="7"/>
    </row>
    <row r="221" ht="15.75" customHeight="1">
      <c r="A221" s="7"/>
      <c r="B221" s="7"/>
    </row>
    <row r="222" ht="15.75" customHeight="1">
      <c r="A222" s="7"/>
      <c r="B222" s="7"/>
    </row>
    <row r="223" ht="15.75" customHeight="1">
      <c r="A223" s="7"/>
      <c r="B223" s="7"/>
    </row>
    <row r="224" ht="15.75" customHeight="1">
      <c r="A224" s="7"/>
      <c r="B224" s="7"/>
    </row>
    <row r="225" ht="15.75" customHeight="1">
      <c r="A225" s="7"/>
      <c r="B225" s="7"/>
    </row>
    <row r="226" ht="15.75" customHeight="1">
      <c r="A226" s="7"/>
      <c r="B226" s="7"/>
    </row>
    <row r="227" ht="15.75" customHeight="1">
      <c r="A227" s="7"/>
      <c r="B227" s="7"/>
    </row>
    <row r="228" ht="15.75" customHeight="1">
      <c r="A228" s="7"/>
      <c r="B228" s="7"/>
    </row>
    <row r="229" ht="15.75" customHeight="1">
      <c r="A229" s="7"/>
      <c r="B229" s="7"/>
    </row>
    <row r="230" ht="15.75" customHeight="1">
      <c r="A230" s="7"/>
      <c r="B230" s="7"/>
    </row>
    <row r="231" ht="15.75" customHeight="1">
      <c r="A231" s="7"/>
      <c r="B231" s="7"/>
    </row>
    <row r="232" ht="15.75" customHeight="1">
      <c r="A232" s="7"/>
      <c r="B232" s="7"/>
    </row>
    <row r="233" ht="15.75" customHeight="1">
      <c r="A233" s="7"/>
      <c r="B233" s="7"/>
    </row>
    <row r="234" ht="15.75" customHeight="1">
      <c r="A234" s="7"/>
      <c r="B234" s="7"/>
    </row>
    <row r="235" ht="15.75" customHeight="1">
      <c r="A235" s="7"/>
      <c r="B235" s="7"/>
    </row>
    <row r="236" ht="15.75" customHeight="1">
      <c r="A236" s="7"/>
      <c r="B236" s="7"/>
    </row>
    <row r="237" ht="15.75" customHeight="1">
      <c r="A237" s="7"/>
      <c r="B237" s="7"/>
    </row>
    <row r="238" ht="15.75" customHeight="1">
      <c r="A238" s="7"/>
      <c r="B238" s="7"/>
    </row>
    <row r="239" ht="15.75" customHeight="1">
      <c r="A239" s="7"/>
      <c r="B239" s="7"/>
    </row>
    <row r="240" ht="15.75" customHeight="1">
      <c r="A240" s="7"/>
      <c r="B240" s="7"/>
    </row>
    <row r="241" ht="15.75" customHeight="1">
      <c r="A241" s="7"/>
      <c r="B241" s="7"/>
    </row>
    <row r="242" ht="15.75" customHeight="1">
      <c r="A242" s="7"/>
      <c r="B242" s="7"/>
    </row>
    <row r="243" ht="15.75" customHeight="1">
      <c r="A243" s="7"/>
      <c r="B243" s="7"/>
    </row>
    <row r="244" ht="15.75" customHeight="1">
      <c r="A244" s="7"/>
      <c r="B244" s="7"/>
    </row>
    <row r="245" ht="15.75" customHeight="1">
      <c r="A245" s="7"/>
      <c r="B245" s="7"/>
    </row>
    <row r="246" ht="15.75" customHeight="1">
      <c r="A246" s="7"/>
      <c r="B246" s="7"/>
    </row>
    <row r="247" ht="15.75" customHeight="1">
      <c r="A247" s="7"/>
      <c r="B247" s="7"/>
    </row>
    <row r="248" ht="15.75" customHeight="1">
      <c r="A248" s="7"/>
      <c r="B248" s="7"/>
    </row>
    <row r="249" ht="15.75" customHeight="1">
      <c r="A249" s="7"/>
      <c r="B249" s="7"/>
    </row>
    <row r="250" ht="15.75" customHeight="1">
      <c r="A250" s="7"/>
      <c r="B250" s="7"/>
    </row>
    <row r="251" ht="15.75" customHeight="1">
      <c r="A251" s="7"/>
      <c r="B251" s="7"/>
    </row>
    <row r="252" ht="15.75" customHeight="1">
      <c r="A252" s="7"/>
      <c r="B252" s="7"/>
    </row>
    <row r="253" ht="15.75" customHeight="1">
      <c r="A253" s="7"/>
      <c r="B253" s="7"/>
    </row>
    <row r="254" ht="15.75" customHeight="1">
      <c r="A254" s="7"/>
      <c r="B254" s="7"/>
    </row>
    <row r="255" ht="15.75" customHeight="1">
      <c r="A255" s="7"/>
      <c r="B255" s="7"/>
    </row>
    <row r="256" ht="15.75" customHeight="1">
      <c r="A256" s="7"/>
      <c r="B256" s="7"/>
    </row>
    <row r="257" ht="15.75" customHeight="1">
      <c r="A257" s="7"/>
      <c r="B257" s="7"/>
    </row>
    <row r="258" ht="15.75" customHeight="1">
      <c r="A258" s="7"/>
      <c r="B258" s="7"/>
    </row>
    <row r="259" ht="15.75" customHeight="1">
      <c r="A259" s="7"/>
      <c r="B259" s="7"/>
    </row>
    <row r="260" ht="15.75" customHeight="1">
      <c r="A260" s="7"/>
      <c r="B260" s="7"/>
    </row>
    <row r="261" ht="15.75" customHeight="1">
      <c r="A261" s="7"/>
      <c r="B261" s="7"/>
    </row>
    <row r="262" ht="15.75" customHeight="1">
      <c r="A262" s="7"/>
      <c r="B262" s="7"/>
    </row>
    <row r="263" ht="15.75" customHeight="1">
      <c r="A263" s="7"/>
      <c r="B263" s="7"/>
    </row>
    <row r="264" ht="15.75" customHeight="1">
      <c r="A264" s="7"/>
      <c r="B264" s="7"/>
    </row>
    <row r="265" ht="15.75" customHeight="1">
      <c r="A265" s="7"/>
      <c r="B265" s="7"/>
    </row>
    <row r="266" ht="15.75" customHeight="1">
      <c r="A266" s="7"/>
      <c r="B266" s="7"/>
    </row>
    <row r="267" ht="15.75" customHeight="1">
      <c r="A267" s="7"/>
      <c r="B267" s="7"/>
    </row>
    <row r="268" ht="15.75" customHeight="1">
      <c r="A268" s="7"/>
      <c r="B268" s="7"/>
    </row>
    <row r="269" ht="15.75" customHeight="1">
      <c r="A269" s="7"/>
      <c r="B269" s="7"/>
    </row>
    <row r="270" ht="15.75" customHeight="1">
      <c r="A270" s="7"/>
      <c r="B270" s="7"/>
    </row>
    <row r="271" ht="15.75" customHeight="1">
      <c r="A271" s="7"/>
      <c r="B271" s="7"/>
    </row>
    <row r="272" ht="15.75" customHeight="1">
      <c r="A272" s="7"/>
      <c r="B272" s="7"/>
    </row>
    <row r="273" ht="15.75" customHeight="1">
      <c r="A273" s="7"/>
      <c r="B273" s="7"/>
    </row>
    <row r="274" ht="15.75" customHeight="1">
      <c r="A274" s="7"/>
      <c r="B274" s="7"/>
    </row>
    <row r="275" ht="15.75" customHeight="1">
      <c r="A275" s="7"/>
      <c r="B275" s="7"/>
    </row>
    <row r="276" ht="15.75" customHeight="1">
      <c r="A276" s="7"/>
      <c r="B276" s="7"/>
    </row>
    <row r="277" ht="15.75" customHeight="1">
      <c r="A277" s="7"/>
      <c r="B277" s="7"/>
    </row>
    <row r="278" ht="15.75" customHeight="1">
      <c r="A278" s="7"/>
      <c r="B278" s="7"/>
    </row>
    <row r="279" ht="15.75" customHeight="1">
      <c r="A279" s="7"/>
      <c r="B279" s="7"/>
    </row>
    <row r="280" ht="15.75" customHeight="1">
      <c r="A280" s="7"/>
      <c r="B280" s="7"/>
    </row>
    <row r="281" ht="15.75" customHeight="1">
      <c r="A281" s="7"/>
      <c r="B281" s="7"/>
    </row>
    <row r="282" ht="15.75" customHeight="1">
      <c r="A282" s="7"/>
      <c r="B282" s="7"/>
    </row>
    <row r="283" ht="15.75" customHeight="1">
      <c r="A283" s="7"/>
      <c r="B283" s="7"/>
    </row>
    <row r="284" ht="15.75" customHeight="1">
      <c r="A284" s="7"/>
      <c r="B284" s="7"/>
    </row>
    <row r="285" ht="15.75" customHeight="1">
      <c r="A285" s="7"/>
      <c r="B285" s="7"/>
    </row>
    <row r="286" ht="15.75" customHeight="1">
      <c r="A286" s="7"/>
      <c r="B286" s="7"/>
    </row>
    <row r="287" ht="15.75" customHeight="1">
      <c r="A287" s="7"/>
      <c r="B287" s="7"/>
    </row>
    <row r="288" ht="15.75" customHeight="1">
      <c r="A288" s="7"/>
      <c r="B288" s="7"/>
    </row>
    <row r="289" ht="15.75" customHeight="1">
      <c r="A289" s="7"/>
      <c r="B289" s="7"/>
    </row>
    <row r="290" ht="15.75" customHeight="1">
      <c r="A290" s="7"/>
      <c r="B290" s="7"/>
    </row>
    <row r="291" ht="15.75" customHeight="1">
      <c r="A291" s="7"/>
      <c r="B291" s="7"/>
    </row>
    <row r="292" ht="15.75" customHeight="1">
      <c r="A292" s="7"/>
      <c r="B292" s="7"/>
    </row>
    <row r="293" ht="15.75" customHeight="1">
      <c r="A293" s="7"/>
      <c r="B293" s="7"/>
    </row>
    <row r="294" ht="15.75" customHeight="1">
      <c r="A294" s="7"/>
      <c r="B294" s="7"/>
    </row>
    <row r="295" ht="15.75" customHeight="1">
      <c r="A295" s="7"/>
      <c r="B295" s="7"/>
    </row>
    <row r="296" ht="15.75" customHeight="1">
      <c r="A296" s="7"/>
      <c r="B296" s="7"/>
    </row>
    <row r="297" ht="15.75" customHeight="1">
      <c r="A297" s="7"/>
      <c r="B297" s="7"/>
    </row>
    <row r="298" ht="15.75" customHeight="1">
      <c r="A298" s="7"/>
      <c r="B298" s="7"/>
    </row>
    <row r="299" ht="15.75" customHeight="1">
      <c r="A299" s="7"/>
      <c r="B299" s="7"/>
    </row>
    <row r="300" ht="15.75" customHeight="1">
      <c r="A300" s="7"/>
      <c r="B300" s="7"/>
    </row>
    <row r="301" ht="15.75" customHeight="1">
      <c r="A301" s="7"/>
      <c r="B301" s="7"/>
    </row>
    <row r="302" ht="15.75" customHeight="1">
      <c r="A302" s="7"/>
      <c r="B302" s="7"/>
    </row>
    <row r="303" ht="15.75" customHeight="1">
      <c r="A303" s="7"/>
      <c r="B303" s="7"/>
    </row>
    <row r="304" ht="15.75" customHeight="1">
      <c r="A304" s="7"/>
      <c r="B304" s="7"/>
    </row>
    <row r="305" ht="15.75" customHeight="1">
      <c r="A305" s="7"/>
      <c r="B305" s="7"/>
    </row>
    <row r="306" ht="15.75" customHeight="1">
      <c r="A306" s="7"/>
      <c r="B306" s="7"/>
    </row>
    <row r="307" ht="15.75" customHeight="1">
      <c r="A307" s="7"/>
      <c r="B307" s="7"/>
    </row>
    <row r="308" ht="15.75" customHeight="1">
      <c r="A308" s="7"/>
      <c r="B308" s="7"/>
    </row>
    <row r="309" ht="15.75" customHeight="1">
      <c r="A309" s="7"/>
      <c r="B309" s="7"/>
    </row>
    <row r="310" ht="15.75" customHeight="1">
      <c r="A310" s="7"/>
      <c r="B310" s="7"/>
    </row>
    <row r="311" ht="15.75" customHeight="1">
      <c r="A311" s="7"/>
      <c r="B311" s="7"/>
    </row>
    <row r="312" ht="15.75" customHeight="1">
      <c r="A312" s="7"/>
      <c r="B312" s="7"/>
    </row>
    <row r="313" ht="15.75" customHeight="1">
      <c r="A313" s="7"/>
      <c r="B313" s="7"/>
    </row>
    <row r="314" ht="15.75" customHeight="1">
      <c r="A314" s="7"/>
      <c r="B314" s="7"/>
    </row>
    <row r="315" ht="15.75" customHeight="1">
      <c r="A315" s="7"/>
      <c r="B315" s="7"/>
    </row>
    <row r="316" ht="15.75" customHeight="1">
      <c r="A316" s="7"/>
      <c r="B316" s="7"/>
    </row>
    <row r="317" ht="15.75" customHeight="1">
      <c r="A317" s="7"/>
      <c r="B317" s="7"/>
    </row>
    <row r="318" ht="15.75" customHeight="1">
      <c r="A318" s="7"/>
      <c r="B318" s="7"/>
    </row>
    <row r="319" ht="15.75" customHeight="1">
      <c r="A319" s="7"/>
      <c r="B319" s="7"/>
    </row>
    <row r="320" ht="15.75" customHeight="1">
      <c r="A320" s="7"/>
      <c r="B320" s="7"/>
    </row>
    <row r="321" ht="15.75" customHeight="1">
      <c r="A321" s="7"/>
      <c r="B321" s="7"/>
    </row>
    <row r="322" ht="15.75" customHeight="1">
      <c r="A322" s="7"/>
      <c r="B322" s="7"/>
    </row>
    <row r="323" ht="15.75" customHeight="1">
      <c r="A323" s="7"/>
      <c r="B323" s="7"/>
    </row>
    <row r="324" ht="15.75" customHeight="1">
      <c r="A324" s="7"/>
      <c r="B324" s="7"/>
    </row>
    <row r="325" ht="15.75" customHeight="1">
      <c r="A325" s="7"/>
      <c r="B325" s="7"/>
    </row>
    <row r="326" ht="15.75" customHeight="1">
      <c r="A326" s="7"/>
      <c r="B326" s="7"/>
    </row>
    <row r="327" ht="15.75" customHeight="1">
      <c r="A327" s="7"/>
      <c r="B327" s="7"/>
    </row>
    <row r="328" ht="15.75" customHeight="1">
      <c r="A328" s="7"/>
      <c r="B328" s="7"/>
    </row>
    <row r="329" ht="15.75" customHeight="1">
      <c r="A329" s="7"/>
      <c r="B329" s="7"/>
    </row>
    <row r="330" ht="15.75" customHeight="1">
      <c r="A330" s="7"/>
      <c r="B330" s="7"/>
    </row>
    <row r="331" ht="15.75" customHeight="1">
      <c r="A331" s="7"/>
      <c r="B331" s="7"/>
    </row>
    <row r="332" ht="15.75" customHeight="1">
      <c r="A332" s="7"/>
      <c r="B332" s="7"/>
    </row>
    <row r="333" ht="15.75" customHeight="1">
      <c r="A333" s="7"/>
      <c r="B333" s="7"/>
    </row>
    <row r="334" ht="15.75" customHeight="1">
      <c r="A334" s="7"/>
      <c r="B334" s="7"/>
    </row>
    <row r="335" ht="15.75" customHeight="1">
      <c r="A335" s="7"/>
      <c r="B335" s="7"/>
    </row>
    <row r="336" ht="15.75" customHeight="1">
      <c r="A336" s="7"/>
      <c r="B336" s="7"/>
    </row>
    <row r="337" ht="15.75" customHeight="1">
      <c r="A337" s="7"/>
      <c r="B337" s="7"/>
    </row>
    <row r="338" ht="15.75" customHeight="1">
      <c r="A338" s="7"/>
      <c r="B338" s="7"/>
    </row>
    <row r="339" ht="15.75" customHeight="1">
      <c r="A339" s="7"/>
      <c r="B339" s="7"/>
    </row>
    <row r="340" ht="15.75" customHeight="1">
      <c r="A340" s="7"/>
      <c r="B340" s="7"/>
    </row>
    <row r="341" ht="15.75" customHeight="1">
      <c r="A341" s="7"/>
      <c r="B341" s="7"/>
    </row>
    <row r="342" ht="15.75" customHeight="1">
      <c r="A342" s="7"/>
      <c r="B342" s="7"/>
    </row>
    <row r="343" ht="15.75" customHeight="1">
      <c r="A343" s="7"/>
      <c r="B343" s="7"/>
    </row>
    <row r="344" ht="15.75" customHeight="1">
      <c r="A344" s="7"/>
      <c r="B344" s="7"/>
    </row>
    <row r="345" ht="15.75" customHeight="1">
      <c r="A345" s="7"/>
      <c r="B345" s="7"/>
    </row>
    <row r="346" ht="15.75" customHeight="1">
      <c r="A346" s="7"/>
      <c r="B346" s="7"/>
    </row>
    <row r="347" ht="15.75" customHeight="1">
      <c r="A347" s="7"/>
      <c r="B347" s="7"/>
    </row>
    <row r="348" ht="15.75" customHeight="1">
      <c r="A348" s="7"/>
      <c r="B348" s="7"/>
    </row>
    <row r="349" ht="15.75" customHeight="1">
      <c r="A349" s="7"/>
      <c r="B349" s="7"/>
    </row>
    <row r="350" ht="15.75" customHeight="1">
      <c r="A350" s="7"/>
      <c r="B350" s="7"/>
    </row>
    <row r="351" ht="15.75" customHeight="1">
      <c r="A351" s="7"/>
      <c r="B351" s="7"/>
    </row>
    <row r="352" ht="15.75" customHeight="1">
      <c r="A352" s="7"/>
      <c r="B352" s="7"/>
    </row>
    <row r="353" ht="15.75" customHeight="1">
      <c r="A353" s="7"/>
      <c r="B353" s="7"/>
    </row>
    <row r="354" ht="15.75" customHeight="1">
      <c r="A354" s="7"/>
      <c r="B354" s="7"/>
    </row>
    <row r="355" ht="15.75" customHeight="1">
      <c r="A355" s="7"/>
      <c r="B355" s="7"/>
    </row>
    <row r="356" ht="15.75" customHeight="1">
      <c r="A356" s="7"/>
      <c r="B356" s="7"/>
    </row>
    <row r="357" ht="15.75" customHeight="1">
      <c r="A357" s="7"/>
      <c r="B357" s="7"/>
    </row>
    <row r="358" ht="15.75" customHeight="1">
      <c r="A358" s="7"/>
      <c r="B358" s="7"/>
    </row>
    <row r="359" ht="15.75" customHeight="1">
      <c r="A359" s="7"/>
      <c r="B359" s="7"/>
    </row>
    <row r="360" ht="15.75" customHeight="1">
      <c r="A360" s="7"/>
      <c r="B360" s="7"/>
    </row>
    <row r="361" ht="15.75" customHeight="1">
      <c r="A361" s="7"/>
      <c r="B361" s="7"/>
    </row>
    <row r="362" ht="15.75" customHeight="1">
      <c r="A362" s="7"/>
      <c r="B362" s="7"/>
    </row>
    <row r="363" ht="15.75" customHeight="1">
      <c r="A363" s="7"/>
      <c r="B363" s="7"/>
    </row>
    <row r="364" ht="15.75" customHeight="1">
      <c r="A364" s="7"/>
      <c r="B364" s="7"/>
    </row>
    <row r="365" ht="15.75" customHeight="1">
      <c r="A365" s="7"/>
      <c r="B365" s="7"/>
    </row>
    <row r="366" ht="15.75" customHeight="1">
      <c r="A366" s="7"/>
      <c r="B366" s="7"/>
    </row>
    <row r="367" ht="15.75" customHeight="1">
      <c r="A367" s="7"/>
      <c r="B367" s="7"/>
    </row>
    <row r="368" ht="15.75" customHeight="1">
      <c r="A368" s="7"/>
      <c r="B368" s="7"/>
    </row>
    <row r="369" ht="15.75" customHeight="1">
      <c r="A369" s="7"/>
      <c r="B369" s="7"/>
    </row>
    <row r="370" ht="15.75" customHeight="1">
      <c r="A370" s="7"/>
      <c r="B370" s="7"/>
    </row>
    <row r="371" ht="15.75" customHeight="1">
      <c r="A371" s="7"/>
      <c r="B371" s="7"/>
    </row>
    <row r="372" ht="15.75" customHeight="1">
      <c r="A372" s="7"/>
      <c r="B372" s="7"/>
    </row>
    <row r="373" ht="15.75" customHeight="1">
      <c r="A373" s="7"/>
      <c r="B373" s="7"/>
    </row>
    <row r="374" ht="15.75" customHeight="1">
      <c r="A374" s="7"/>
      <c r="B374" s="7"/>
    </row>
    <row r="375" ht="15.75" customHeight="1">
      <c r="A375" s="7"/>
      <c r="B375" s="7"/>
    </row>
    <row r="376" ht="15.75" customHeight="1">
      <c r="A376" s="7"/>
      <c r="B376" s="7"/>
    </row>
    <row r="377" ht="15.75" customHeight="1">
      <c r="A377" s="7"/>
      <c r="B377" s="7"/>
    </row>
    <row r="378" ht="15.75" customHeight="1">
      <c r="A378" s="7"/>
      <c r="B378" s="7"/>
    </row>
    <row r="379" ht="15.75" customHeight="1">
      <c r="A379" s="7"/>
      <c r="B379" s="7"/>
    </row>
    <row r="380" ht="15.75" customHeight="1">
      <c r="A380" s="7"/>
      <c r="B380" s="7"/>
    </row>
    <row r="381" ht="15.75" customHeight="1">
      <c r="A381" s="7"/>
      <c r="B381" s="7"/>
    </row>
    <row r="382" ht="15.75" customHeight="1">
      <c r="A382" s="7"/>
      <c r="B382" s="7"/>
    </row>
    <row r="383" ht="15.75" customHeight="1">
      <c r="A383" s="7"/>
      <c r="B383" s="7"/>
    </row>
    <row r="384" ht="15.75" customHeight="1">
      <c r="A384" s="7"/>
      <c r="B384" s="7"/>
    </row>
    <row r="385" ht="15.75" customHeight="1">
      <c r="A385" s="7"/>
      <c r="B385" s="7"/>
    </row>
    <row r="386" ht="15.75" customHeight="1">
      <c r="A386" s="7"/>
      <c r="B386" s="7"/>
    </row>
    <row r="387" ht="15.75" customHeight="1">
      <c r="A387" s="7"/>
      <c r="B387" s="7"/>
    </row>
    <row r="388" ht="15.75" customHeight="1">
      <c r="A388" s="7"/>
      <c r="B388" s="7"/>
    </row>
    <row r="389" ht="15.75" customHeight="1">
      <c r="A389" s="7"/>
      <c r="B389" s="7"/>
    </row>
    <row r="390" ht="15.75" customHeight="1">
      <c r="A390" s="7"/>
      <c r="B390" s="7"/>
    </row>
    <row r="391" ht="15.75" customHeight="1">
      <c r="A391" s="7"/>
      <c r="B391" s="7"/>
    </row>
    <row r="392" ht="15.75" customHeight="1">
      <c r="A392" s="7"/>
      <c r="B392" s="7"/>
    </row>
    <row r="393" ht="15.75" customHeight="1">
      <c r="A393" s="7"/>
      <c r="B393" s="7"/>
    </row>
    <row r="394" ht="15.75" customHeight="1">
      <c r="A394" s="7"/>
      <c r="B394" s="7"/>
    </row>
    <row r="395" ht="15.75" customHeight="1">
      <c r="A395" s="7"/>
      <c r="B395" s="7"/>
    </row>
    <row r="396" ht="15.75" customHeight="1">
      <c r="A396" s="7"/>
      <c r="B396" s="7"/>
    </row>
    <row r="397" ht="15.75" customHeight="1">
      <c r="A397" s="7"/>
      <c r="B397" s="7"/>
    </row>
    <row r="398" ht="15.75" customHeight="1">
      <c r="A398" s="7"/>
      <c r="B398" s="7"/>
    </row>
    <row r="399" ht="15.75" customHeight="1">
      <c r="A399" s="7"/>
      <c r="B399" s="7"/>
    </row>
    <row r="400" ht="15.75" customHeight="1">
      <c r="A400" s="7"/>
      <c r="B400" s="7"/>
    </row>
    <row r="401" ht="15.75" customHeight="1">
      <c r="A401" s="7"/>
      <c r="B401" s="7"/>
    </row>
    <row r="402" ht="15.75" customHeight="1">
      <c r="A402" s="7"/>
      <c r="B402" s="7"/>
    </row>
    <row r="403" ht="15.75" customHeight="1">
      <c r="A403" s="7"/>
      <c r="B403" s="7"/>
    </row>
    <row r="404" ht="15.75" customHeight="1">
      <c r="A404" s="7"/>
      <c r="B404" s="7"/>
    </row>
    <row r="405" ht="15.75" customHeight="1">
      <c r="A405" s="7"/>
      <c r="B405" s="7"/>
    </row>
    <row r="406" ht="15.75" customHeight="1">
      <c r="A406" s="7"/>
      <c r="B406" s="7"/>
    </row>
    <row r="407" ht="15.75" customHeight="1">
      <c r="A407" s="7"/>
      <c r="B407" s="7"/>
    </row>
    <row r="408" ht="15.75" customHeight="1">
      <c r="A408" s="7"/>
      <c r="B408" s="7"/>
    </row>
    <row r="409" ht="15.75" customHeight="1">
      <c r="A409" s="7"/>
      <c r="B409" s="7"/>
    </row>
    <row r="410" ht="15.75" customHeight="1">
      <c r="A410" s="7"/>
      <c r="B410" s="7"/>
    </row>
    <row r="411" ht="15.75" customHeight="1">
      <c r="A411" s="7"/>
      <c r="B411" s="7"/>
    </row>
    <row r="412" ht="15.75" customHeight="1">
      <c r="A412" s="7"/>
      <c r="B412" s="7"/>
    </row>
    <row r="413" ht="15.75" customHeight="1">
      <c r="A413" s="7"/>
      <c r="B413" s="7"/>
    </row>
    <row r="414" ht="15.75" customHeight="1">
      <c r="A414" s="7"/>
      <c r="B414" s="7"/>
    </row>
    <row r="415" ht="15.75" customHeight="1">
      <c r="A415" s="7"/>
      <c r="B415" s="7"/>
    </row>
    <row r="416" ht="15.75" customHeight="1">
      <c r="A416" s="7"/>
      <c r="B416" s="7"/>
    </row>
    <row r="417" ht="15.75" customHeight="1">
      <c r="A417" s="7"/>
      <c r="B417" s="7"/>
    </row>
    <row r="418" ht="15.75" customHeight="1">
      <c r="A418" s="7"/>
      <c r="B418" s="7"/>
    </row>
    <row r="419" ht="15.75" customHeight="1">
      <c r="A419" s="7"/>
      <c r="B419" s="7"/>
    </row>
    <row r="420" ht="15.75" customHeight="1">
      <c r="A420" s="7"/>
      <c r="B420" s="7"/>
    </row>
    <row r="421" ht="15.75" customHeight="1">
      <c r="A421" s="7"/>
      <c r="B421" s="7"/>
    </row>
    <row r="422" ht="15.75" customHeight="1">
      <c r="A422" s="7"/>
      <c r="B422" s="7"/>
    </row>
    <row r="423" ht="15.75" customHeight="1">
      <c r="A423" s="7"/>
      <c r="B423" s="7"/>
    </row>
    <row r="424" ht="15.75" customHeight="1">
      <c r="A424" s="7"/>
      <c r="B424" s="7"/>
    </row>
    <row r="425" ht="15.75" customHeight="1">
      <c r="A425" s="7"/>
      <c r="B425" s="7"/>
    </row>
    <row r="426" ht="15.75" customHeight="1">
      <c r="A426" s="7"/>
      <c r="B426" s="7"/>
    </row>
    <row r="427" ht="15.75" customHeight="1">
      <c r="A427" s="7"/>
      <c r="B427" s="7"/>
    </row>
    <row r="428" ht="15.75" customHeight="1">
      <c r="A428" s="7"/>
      <c r="B428" s="7"/>
    </row>
    <row r="429" ht="15.75" customHeight="1">
      <c r="A429" s="7"/>
      <c r="B429" s="7"/>
    </row>
    <row r="430" ht="15.75" customHeight="1">
      <c r="A430" s="7"/>
      <c r="B430" s="7"/>
    </row>
    <row r="431" ht="15.75" customHeight="1">
      <c r="A431" s="7"/>
      <c r="B431" s="7"/>
    </row>
    <row r="432" ht="15.75" customHeight="1">
      <c r="A432" s="7"/>
      <c r="B432" s="7"/>
    </row>
    <row r="433" ht="15.75" customHeight="1">
      <c r="A433" s="7"/>
      <c r="B433" s="7"/>
    </row>
    <row r="434" ht="15.75" customHeight="1">
      <c r="A434" s="7"/>
      <c r="B434" s="7"/>
    </row>
    <row r="435" ht="15.75" customHeight="1">
      <c r="A435" s="7"/>
      <c r="B435" s="7"/>
    </row>
    <row r="436" ht="15.75" customHeight="1">
      <c r="A436" s="7"/>
      <c r="B436" s="7"/>
    </row>
    <row r="437" ht="15.75" customHeight="1">
      <c r="A437" s="7"/>
      <c r="B437" s="7"/>
    </row>
    <row r="438" ht="15.75" customHeight="1">
      <c r="A438" s="7"/>
      <c r="B438" s="7"/>
    </row>
    <row r="439" ht="15.75" customHeight="1">
      <c r="A439" s="7"/>
      <c r="B439" s="7"/>
    </row>
    <row r="440" ht="15.75" customHeight="1">
      <c r="A440" s="7"/>
      <c r="B440" s="7"/>
    </row>
    <row r="441" ht="15.75" customHeight="1">
      <c r="A441" s="7"/>
      <c r="B441" s="7"/>
    </row>
    <row r="442" ht="15.75" customHeight="1">
      <c r="A442" s="7"/>
      <c r="B442" s="7"/>
    </row>
    <row r="443" ht="15.75" customHeight="1">
      <c r="A443" s="7"/>
      <c r="B443" s="7"/>
    </row>
    <row r="444" ht="15.75" customHeight="1">
      <c r="A444" s="7"/>
      <c r="B444" s="7"/>
    </row>
    <row r="445" ht="15.75" customHeight="1">
      <c r="A445" s="7"/>
      <c r="B445" s="7"/>
    </row>
    <row r="446" ht="15.75" customHeight="1">
      <c r="A446" s="7"/>
      <c r="B446" s="7"/>
    </row>
    <row r="447" ht="15.75" customHeight="1">
      <c r="A447" s="7"/>
      <c r="B447" s="7"/>
    </row>
    <row r="448" ht="15.75" customHeight="1">
      <c r="A448" s="7"/>
      <c r="B448" s="7"/>
    </row>
    <row r="449" ht="15.75" customHeight="1">
      <c r="A449" s="7"/>
      <c r="B449" s="7"/>
    </row>
    <row r="450" ht="15.75" customHeight="1">
      <c r="A450" s="7"/>
      <c r="B450" s="7"/>
    </row>
    <row r="451" ht="15.75" customHeight="1">
      <c r="A451" s="7"/>
      <c r="B451" s="7"/>
    </row>
    <row r="452" ht="15.75" customHeight="1">
      <c r="A452" s="7"/>
      <c r="B452" s="7"/>
    </row>
    <row r="453" ht="15.75" customHeight="1">
      <c r="A453" s="7"/>
      <c r="B453" s="7"/>
    </row>
    <row r="454" ht="15.75" customHeight="1">
      <c r="A454" s="7"/>
      <c r="B454" s="7"/>
    </row>
    <row r="455" ht="15.75" customHeight="1">
      <c r="A455" s="7"/>
      <c r="B455" s="7"/>
    </row>
    <row r="456" ht="15.75" customHeight="1">
      <c r="A456" s="7"/>
      <c r="B456" s="7"/>
    </row>
    <row r="457" ht="15.75" customHeight="1">
      <c r="A457" s="7"/>
      <c r="B457" s="7"/>
    </row>
    <row r="458" ht="15.75" customHeight="1">
      <c r="A458" s="7"/>
      <c r="B458" s="7"/>
    </row>
    <row r="459" ht="15.75" customHeight="1">
      <c r="A459" s="7"/>
      <c r="B459" s="7"/>
    </row>
    <row r="460" ht="15.75" customHeight="1">
      <c r="A460" s="7"/>
      <c r="B460" s="7"/>
    </row>
    <row r="461" ht="15.75" customHeight="1">
      <c r="A461" s="7"/>
      <c r="B461" s="7"/>
    </row>
    <row r="462" ht="15.75" customHeight="1">
      <c r="A462" s="7"/>
      <c r="B462" s="7"/>
    </row>
    <row r="463" ht="15.75" customHeight="1">
      <c r="A463" s="7"/>
      <c r="B463" s="7"/>
    </row>
    <row r="464" ht="15.75" customHeight="1">
      <c r="A464" s="7"/>
      <c r="B464" s="7"/>
    </row>
    <row r="465" ht="15.75" customHeight="1">
      <c r="A465" s="7"/>
      <c r="B465" s="7"/>
    </row>
    <row r="466" ht="15.75" customHeight="1">
      <c r="A466" s="7"/>
      <c r="B466" s="7"/>
    </row>
    <row r="467" ht="15.75" customHeight="1">
      <c r="A467" s="7"/>
      <c r="B467" s="7"/>
    </row>
    <row r="468" ht="15.75" customHeight="1">
      <c r="A468" s="7"/>
      <c r="B468" s="7"/>
    </row>
    <row r="469" ht="15.75" customHeight="1">
      <c r="A469" s="7"/>
      <c r="B469" s="7"/>
    </row>
    <row r="470" ht="15.75" customHeight="1">
      <c r="A470" s="7"/>
      <c r="B470" s="7"/>
    </row>
    <row r="471" ht="15.75" customHeight="1">
      <c r="A471" s="7"/>
      <c r="B471" s="7"/>
    </row>
    <row r="472" ht="15.75" customHeight="1">
      <c r="A472" s="7"/>
      <c r="B472" s="7"/>
    </row>
    <row r="473" ht="15.75" customHeight="1">
      <c r="A473" s="7"/>
      <c r="B473" s="7"/>
    </row>
    <row r="474" ht="15.75" customHeight="1">
      <c r="A474" s="7"/>
      <c r="B474" s="7"/>
    </row>
    <row r="475" ht="15.75" customHeight="1">
      <c r="A475" s="7"/>
      <c r="B475" s="7"/>
    </row>
    <row r="476" ht="15.75" customHeight="1">
      <c r="A476" s="7"/>
      <c r="B476" s="7"/>
    </row>
    <row r="477" ht="15.75" customHeight="1">
      <c r="A477" s="7"/>
      <c r="B477" s="7"/>
    </row>
    <row r="478" ht="15.75" customHeight="1">
      <c r="A478" s="7"/>
      <c r="B478" s="7"/>
    </row>
    <row r="479" ht="15.75" customHeight="1">
      <c r="A479" s="7"/>
      <c r="B479" s="7"/>
    </row>
    <row r="480" ht="15.75" customHeight="1">
      <c r="A480" s="7"/>
      <c r="B480" s="7"/>
    </row>
    <row r="481" ht="15.75" customHeight="1">
      <c r="A481" s="7"/>
      <c r="B481" s="7"/>
    </row>
    <row r="482" ht="15.75" customHeight="1">
      <c r="A482" s="7"/>
      <c r="B482" s="7"/>
    </row>
    <row r="483" ht="15.75" customHeight="1">
      <c r="A483" s="7"/>
      <c r="B483" s="7"/>
    </row>
    <row r="484" ht="15.75" customHeight="1">
      <c r="A484" s="7"/>
      <c r="B484" s="7"/>
    </row>
    <row r="485" ht="15.75" customHeight="1">
      <c r="A485" s="7"/>
      <c r="B485" s="7"/>
    </row>
    <row r="486" ht="15.75" customHeight="1">
      <c r="A486" s="7"/>
      <c r="B486" s="7"/>
    </row>
    <row r="487" ht="15.75" customHeight="1">
      <c r="A487" s="7"/>
      <c r="B487" s="7"/>
    </row>
    <row r="488" ht="15.75" customHeight="1">
      <c r="A488" s="7"/>
      <c r="B488" s="7"/>
    </row>
    <row r="489" ht="15.75" customHeight="1">
      <c r="A489" s="7"/>
      <c r="B489" s="7"/>
    </row>
    <row r="490" ht="15.75" customHeight="1">
      <c r="A490" s="7"/>
      <c r="B490" s="7"/>
    </row>
    <row r="491" ht="15.75" customHeight="1">
      <c r="A491" s="7"/>
      <c r="B491" s="7"/>
    </row>
    <row r="492" ht="15.75" customHeight="1">
      <c r="A492" s="7"/>
      <c r="B492" s="7"/>
    </row>
    <row r="493" ht="15.75" customHeight="1">
      <c r="A493" s="7"/>
      <c r="B493" s="7"/>
    </row>
    <row r="494" ht="15.75" customHeight="1">
      <c r="A494" s="7"/>
      <c r="B494" s="7"/>
    </row>
    <row r="495" ht="15.75" customHeight="1">
      <c r="A495" s="7"/>
      <c r="B495" s="7"/>
    </row>
    <row r="496" ht="15.75" customHeight="1">
      <c r="A496" s="7"/>
      <c r="B496" s="7"/>
    </row>
    <row r="497" ht="15.75" customHeight="1">
      <c r="A497" s="7"/>
      <c r="B497" s="7"/>
    </row>
    <row r="498" ht="15.75" customHeight="1">
      <c r="A498" s="7"/>
      <c r="B498" s="7"/>
    </row>
    <row r="499" ht="15.75" customHeight="1">
      <c r="A499" s="7"/>
      <c r="B499" s="7"/>
    </row>
    <row r="500" ht="15.75" customHeight="1">
      <c r="A500" s="7"/>
      <c r="B500" s="7"/>
    </row>
    <row r="501" ht="15.75" customHeight="1">
      <c r="A501" s="7"/>
      <c r="B501" s="7"/>
    </row>
    <row r="502" ht="15.75" customHeight="1">
      <c r="A502" s="7"/>
      <c r="B502" s="7"/>
    </row>
    <row r="503" ht="15.75" customHeight="1">
      <c r="A503" s="7"/>
      <c r="B503" s="7"/>
    </row>
    <row r="504" ht="15.75" customHeight="1">
      <c r="A504" s="7"/>
      <c r="B504" s="7"/>
    </row>
    <row r="505" ht="15.75" customHeight="1">
      <c r="A505" s="7"/>
      <c r="B505" s="7"/>
    </row>
    <row r="506" ht="15.75" customHeight="1">
      <c r="A506" s="7"/>
      <c r="B506" s="7"/>
    </row>
    <row r="507" ht="15.75" customHeight="1">
      <c r="A507" s="7"/>
      <c r="B507" s="7"/>
    </row>
    <row r="508" ht="15.75" customHeight="1">
      <c r="A508" s="7"/>
      <c r="B508" s="7"/>
    </row>
    <row r="509" ht="15.75" customHeight="1">
      <c r="A509" s="7"/>
      <c r="B509" s="7"/>
    </row>
    <row r="510" ht="15.75" customHeight="1">
      <c r="A510" s="7"/>
      <c r="B510" s="7"/>
    </row>
    <row r="511" ht="15.75" customHeight="1">
      <c r="A511" s="7"/>
      <c r="B511" s="7"/>
    </row>
    <row r="512" ht="15.75" customHeight="1">
      <c r="A512" s="7"/>
      <c r="B512" s="7"/>
    </row>
    <row r="513" ht="15.75" customHeight="1">
      <c r="A513" s="7"/>
      <c r="B513" s="7"/>
    </row>
    <row r="514" ht="15.75" customHeight="1">
      <c r="A514" s="7"/>
      <c r="B514" s="7"/>
    </row>
    <row r="515" ht="15.75" customHeight="1">
      <c r="A515" s="7"/>
      <c r="B515" s="7"/>
    </row>
    <row r="516" ht="15.75" customHeight="1">
      <c r="A516" s="7"/>
      <c r="B516" s="7"/>
    </row>
    <row r="517" ht="15.75" customHeight="1">
      <c r="A517" s="7"/>
      <c r="B517" s="7"/>
    </row>
    <row r="518" ht="15.75" customHeight="1">
      <c r="A518" s="7"/>
      <c r="B518" s="7"/>
    </row>
    <row r="519" ht="15.75" customHeight="1">
      <c r="A519" s="7"/>
      <c r="B519" s="7"/>
    </row>
    <row r="520" ht="15.75" customHeight="1">
      <c r="A520" s="7"/>
      <c r="B520" s="7"/>
    </row>
    <row r="521" ht="15.75" customHeight="1">
      <c r="A521" s="7"/>
      <c r="B521" s="7"/>
    </row>
    <row r="522" ht="15.75" customHeight="1">
      <c r="A522" s="7"/>
      <c r="B522" s="7"/>
    </row>
    <row r="523" ht="15.75" customHeight="1">
      <c r="A523" s="7"/>
      <c r="B523" s="7"/>
    </row>
    <row r="524" ht="15.75" customHeight="1">
      <c r="A524" s="7"/>
      <c r="B524" s="7"/>
    </row>
    <row r="525" ht="15.75" customHeight="1">
      <c r="A525" s="7"/>
      <c r="B525" s="7"/>
    </row>
    <row r="526" ht="15.75" customHeight="1">
      <c r="A526" s="7"/>
      <c r="B526" s="7"/>
    </row>
    <row r="527" ht="15.75" customHeight="1">
      <c r="A527" s="7"/>
      <c r="B527" s="7"/>
    </row>
    <row r="528" ht="15.75" customHeight="1">
      <c r="A528" s="7"/>
      <c r="B528" s="7"/>
    </row>
    <row r="529" ht="15.75" customHeight="1">
      <c r="A529" s="7"/>
      <c r="B529" s="7"/>
    </row>
    <row r="530" ht="15.75" customHeight="1">
      <c r="A530" s="7"/>
      <c r="B530" s="7"/>
    </row>
    <row r="531" ht="15.75" customHeight="1">
      <c r="A531" s="7"/>
      <c r="B531" s="7"/>
    </row>
    <row r="532" ht="15.75" customHeight="1">
      <c r="A532" s="7"/>
      <c r="B532" s="7"/>
    </row>
    <row r="533" ht="15.75" customHeight="1">
      <c r="A533" s="7"/>
      <c r="B533" s="7"/>
    </row>
    <row r="534" ht="15.75" customHeight="1">
      <c r="A534" s="7"/>
      <c r="B534" s="7"/>
    </row>
    <row r="535" ht="15.75" customHeight="1">
      <c r="A535" s="7"/>
      <c r="B535" s="7"/>
    </row>
    <row r="536" ht="15.75" customHeight="1">
      <c r="A536" s="7"/>
      <c r="B536" s="7"/>
    </row>
    <row r="537" ht="15.75" customHeight="1">
      <c r="A537" s="7"/>
      <c r="B537" s="7"/>
    </row>
    <row r="538" ht="15.75" customHeight="1">
      <c r="A538" s="7"/>
      <c r="B538" s="7"/>
    </row>
    <row r="539" ht="15.75" customHeight="1">
      <c r="A539" s="7"/>
      <c r="B539" s="7"/>
    </row>
    <row r="540" ht="15.75" customHeight="1">
      <c r="A540" s="7"/>
      <c r="B540" s="7"/>
    </row>
    <row r="541" ht="15.75" customHeight="1">
      <c r="A541" s="7"/>
      <c r="B541" s="7"/>
    </row>
    <row r="542" ht="15.75" customHeight="1">
      <c r="A542" s="7"/>
      <c r="B542" s="7"/>
    </row>
    <row r="543" ht="15.75" customHeight="1">
      <c r="A543" s="7"/>
      <c r="B543" s="7"/>
    </row>
    <row r="544" ht="15.75" customHeight="1">
      <c r="A544" s="7"/>
      <c r="B544" s="7"/>
    </row>
    <row r="545" ht="15.75" customHeight="1">
      <c r="A545" s="7"/>
      <c r="B545" s="7"/>
    </row>
    <row r="546" ht="15.75" customHeight="1">
      <c r="A546" s="7"/>
      <c r="B546" s="7"/>
    </row>
    <row r="547" ht="15.75" customHeight="1">
      <c r="A547" s="7"/>
      <c r="B547" s="7"/>
    </row>
    <row r="548" ht="15.75" customHeight="1">
      <c r="A548" s="7"/>
      <c r="B548" s="7"/>
    </row>
    <row r="549" ht="15.75" customHeight="1">
      <c r="A549" s="7"/>
      <c r="B549" s="7"/>
    </row>
    <row r="550" ht="15.75" customHeight="1">
      <c r="A550" s="7"/>
      <c r="B550" s="7"/>
    </row>
    <row r="551" ht="15.75" customHeight="1">
      <c r="A551" s="7"/>
      <c r="B551" s="7"/>
    </row>
    <row r="552" ht="15.75" customHeight="1">
      <c r="A552" s="7"/>
      <c r="B552" s="7"/>
    </row>
    <row r="553" ht="15.75" customHeight="1">
      <c r="A553" s="7"/>
      <c r="B553" s="7"/>
    </row>
    <row r="554" ht="15.75" customHeight="1">
      <c r="A554" s="7"/>
      <c r="B554" s="7"/>
    </row>
    <row r="555" ht="15.75" customHeight="1">
      <c r="A555" s="7"/>
      <c r="B555" s="7"/>
    </row>
    <row r="556" ht="15.75" customHeight="1">
      <c r="A556" s="7"/>
      <c r="B556" s="7"/>
    </row>
    <row r="557" ht="15.75" customHeight="1">
      <c r="A557" s="7"/>
      <c r="B557" s="7"/>
    </row>
    <row r="558" ht="15.75" customHeight="1">
      <c r="A558" s="7"/>
      <c r="B558" s="7"/>
    </row>
    <row r="559" ht="15.75" customHeight="1">
      <c r="A559" s="7"/>
      <c r="B559" s="7"/>
    </row>
    <row r="560" ht="15.75" customHeight="1">
      <c r="A560" s="7"/>
      <c r="B560" s="7"/>
    </row>
    <row r="561" ht="15.75" customHeight="1">
      <c r="A561" s="7"/>
      <c r="B561" s="7"/>
    </row>
    <row r="562" ht="15.75" customHeight="1">
      <c r="A562" s="7"/>
      <c r="B562" s="7"/>
    </row>
    <row r="563" ht="15.75" customHeight="1">
      <c r="A563" s="7"/>
      <c r="B563" s="7"/>
    </row>
    <row r="564" ht="15.75" customHeight="1">
      <c r="A564" s="7"/>
      <c r="B564" s="7"/>
    </row>
    <row r="565" ht="15.75" customHeight="1">
      <c r="A565" s="7"/>
      <c r="B565" s="7"/>
    </row>
    <row r="566" ht="15.75" customHeight="1">
      <c r="A566" s="7"/>
      <c r="B566" s="7"/>
    </row>
    <row r="567" ht="15.75" customHeight="1">
      <c r="A567" s="7"/>
      <c r="B567" s="7"/>
    </row>
    <row r="568" ht="15.75" customHeight="1">
      <c r="A568" s="7"/>
      <c r="B568" s="7"/>
    </row>
    <row r="569" ht="15.75" customHeight="1">
      <c r="A569" s="7"/>
      <c r="B569" s="7"/>
    </row>
    <row r="570" ht="15.75" customHeight="1">
      <c r="A570" s="7"/>
      <c r="B570" s="7"/>
    </row>
    <row r="571" ht="15.75" customHeight="1">
      <c r="A571" s="7"/>
      <c r="B571" s="7"/>
    </row>
    <row r="572" ht="15.75" customHeight="1">
      <c r="A572" s="7"/>
      <c r="B572" s="7"/>
    </row>
    <row r="573" ht="15.75" customHeight="1">
      <c r="A573" s="7"/>
      <c r="B573" s="7"/>
    </row>
    <row r="574" ht="15.75" customHeight="1">
      <c r="A574" s="7"/>
      <c r="B574" s="7"/>
    </row>
    <row r="575" ht="15.75" customHeight="1">
      <c r="A575" s="7"/>
      <c r="B575" s="7"/>
    </row>
    <row r="576" ht="15.75" customHeight="1">
      <c r="A576" s="7"/>
      <c r="B576" s="7"/>
    </row>
    <row r="577" ht="15.75" customHeight="1">
      <c r="A577" s="7"/>
      <c r="B577" s="7"/>
    </row>
    <row r="578" ht="15.75" customHeight="1">
      <c r="A578" s="7"/>
      <c r="B578" s="7"/>
    </row>
    <row r="579" ht="15.75" customHeight="1">
      <c r="A579" s="7"/>
      <c r="B579" s="7"/>
    </row>
    <row r="580" ht="15.75" customHeight="1">
      <c r="A580" s="7"/>
      <c r="B580" s="7"/>
    </row>
    <row r="581" ht="15.75" customHeight="1">
      <c r="A581" s="7"/>
      <c r="B581" s="7"/>
    </row>
    <row r="582" ht="15.75" customHeight="1">
      <c r="A582" s="7"/>
      <c r="B582" s="7"/>
    </row>
    <row r="583" ht="15.75" customHeight="1">
      <c r="A583" s="7"/>
      <c r="B583" s="7"/>
    </row>
    <row r="584" ht="15.75" customHeight="1">
      <c r="A584" s="7"/>
      <c r="B584" s="7"/>
    </row>
    <row r="585" ht="15.75" customHeight="1">
      <c r="A585" s="7"/>
      <c r="B585" s="7"/>
    </row>
    <row r="586" ht="15.75" customHeight="1">
      <c r="A586" s="7"/>
      <c r="B586" s="7"/>
    </row>
    <row r="587" ht="15.75" customHeight="1">
      <c r="A587" s="7"/>
      <c r="B587" s="7"/>
    </row>
    <row r="588" ht="15.75" customHeight="1">
      <c r="A588" s="7"/>
      <c r="B588" s="7"/>
    </row>
    <row r="589" ht="15.75" customHeight="1">
      <c r="A589" s="7"/>
      <c r="B589" s="7"/>
    </row>
    <row r="590" ht="15.75" customHeight="1">
      <c r="A590" s="7"/>
      <c r="B590" s="7"/>
    </row>
    <row r="591" ht="15.75" customHeight="1">
      <c r="A591" s="7"/>
      <c r="B591" s="7"/>
    </row>
    <row r="592" ht="15.75" customHeight="1">
      <c r="A592" s="7"/>
      <c r="B592" s="7"/>
    </row>
    <row r="593" ht="15.75" customHeight="1">
      <c r="A593" s="7"/>
      <c r="B593" s="7"/>
    </row>
    <row r="594" ht="15.75" customHeight="1">
      <c r="A594" s="7"/>
      <c r="B594" s="7"/>
    </row>
    <row r="595" ht="15.75" customHeight="1">
      <c r="A595" s="7"/>
      <c r="B595" s="7"/>
    </row>
    <row r="596" ht="15.75" customHeight="1">
      <c r="A596" s="7"/>
      <c r="B596" s="7"/>
    </row>
    <row r="597" ht="15.75" customHeight="1">
      <c r="A597" s="7"/>
      <c r="B597" s="7"/>
    </row>
    <row r="598" ht="15.75" customHeight="1">
      <c r="A598" s="7"/>
      <c r="B598" s="7"/>
    </row>
    <row r="599" ht="15.75" customHeight="1">
      <c r="A599" s="7"/>
      <c r="B599" s="7"/>
    </row>
    <row r="600" ht="15.75" customHeight="1">
      <c r="A600" s="7"/>
      <c r="B600" s="7"/>
    </row>
    <row r="601" ht="15.75" customHeight="1">
      <c r="A601" s="7"/>
      <c r="B601" s="7"/>
    </row>
    <row r="602" ht="15.75" customHeight="1">
      <c r="A602" s="7"/>
      <c r="B602" s="7"/>
    </row>
    <row r="603" ht="15.75" customHeight="1">
      <c r="A603" s="7"/>
      <c r="B603" s="7"/>
    </row>
    <row r="604" ht="15.75" customHeight="1">
      <c r="A604" s="7"/>
      <c r="B604" s="7"/>
    </row>
    <row r="605" ht="15.75" customHeight="1">
      <c r="A605" s="7"/>
      <c r="B605" s="7"/>
    </row>
    <row r="606" ht="15.75" customHeight="1">
      <c r="A606" s="7"/>
      <c r="B606" s="7"/>
    </row>
    <row r="607" ht="15.75" customHeight="1">
      <c r="A607" s="7"/>
      <c r="B607" s="7"/>
    </row>
    <row r="608" ht="15.75" customHeight="1">
      <c r="A608" s="7"/>
      <c r="B608" s="7"/>
    </row>
    <row r="609" ht="15.75" customHeight="1">
      <c r="A609" s="7"/>
      <c r="B609" s="7"/>
    </row>
    <row r="610" ht="15.75" customHeight="1">
      <c r="A610" s="7"/>
      <c r="B610" s="7"/>
    </row>
    <row r="611" ht="15.75" customHeight="1">
      <c r="A611" s="7"/>
      <c r="B611" s="7"/>
    </row>
    <row r="612" ht="15.75" customHeight="1">
      <c r="A612" s="7"/>
      <c r="B612" s="7"/>
    </row>
    <row r="613" ht="15.75" customHeight="1">
      <c r="A613" s="7"/>
      <c r="B613" s="7"/>
    </row>
    <row r="614" ht="15.75" customHeight="1">
      <c r="A614" s="7"/>
      <c r="B614" s="7"/>
    </row>
    <row r="615" ht="15.75" customHeight="1">
      <c r="A615" s="7"/>
      <c r="B615" s="7"/>
    </row>
    <row r="616" ht="15.75" customHeight="1">
      <c r="A616" s="7"/>
      <c r="B616" s="7"/>
    </row>
    <row r="617" ht="15.75" customHeight="1">
      <c r="A617" s="7"/>
      <c r="B617" s="7"/>
    </row>
    <row r="618" ht="15.75" customHeight="1">
      <c r="A618" s="7"/>
      <c r="B618" s="7"/>
    </row>
    <row r="619" ht="15.75" customHeight="1">
      <c r="A619" s="7"/>
      <c r="B619" s="7"/>
    </row>
    <row r="620" ht="15.75" customHeight="1">
      <c r="A620" s="7"/>
      <c r="B620" s="7"/>
    </row>
    <row r="621" ht="15.75" customHeight="1">
      <c r="A621" s="7"/>
      <c r="B621" s="7"/>
    </row>
    <row r="622" ht="15.75" customHeight="1">
      <c r="A622" s="7"/>
      <c r="B622" s="7"/>
    </row>
    <row r="623" ht="15.75" customHeight="1">
      <c r="A623" s="7"/>
      <c r="B623" s="7"/>
    </row>
    <row r="624" ht="15.75" customHeight="1">
      <c r="A624" s="7"/>
      <c r="B624" s="7"/>
    </row>
    <row r="625" ht="15.75" customHeight="1">
      <c r="A625" s="7"/>
      <c r="B625" s="7"/>
    </row>
    <row r="626" ht="15.75" customHeight="1">
      <c r="A626" s="7"/>
      <c r="B626" s="7"/>
    </row>
    <row r="627" ht="15.75" customHeight="1">
      <c r="A627" s="7"/>
      <c r="B627" s="7"/>
    </row>
    <row r="628" ht="15.75" customHeight="1">
      <c r="A628" s="7"/>
      <c r="B628" s="7"/>
    </row>
    <row r="629" ht="15.75" customHeight="1">
      <c r="A629" s="7"/>
      <c r="B629" s="7"/>
    </row>
    <row r="630" ht="15.75" customHeight="1">
      <c r="A630" s="7"/>
      <c r="B630" s="7"/>
    </row>
    <row r="631" ht="15.75" customHeight="1">
      <c r="A631" s="7"/>
      <c r="B631" s="7"/>
    </row>
    <row r="632" ht="15.75" customHeight="1">
      <c r="A632" s="7"/>
      <c r="B632" s="7"/>
    </row>
    <row r="633" ht="15.75" customHeight="1">
      <c r="A633" s="7"/>
      <c r="B633" s="7"/>
    </row>
    <row r="634" ht="15.75" customHeight="1">
      <c r="A634" s="7"/>
      <c r="B634" s="7"/>
    </row>
    <row r="635" ht="15.75" customHeight="1">
      <c r="A635" s="7"/>
      <c r="B635" s="7"/>
    </row>
    <row r="636" ht="15.75" customHeight="1">
      <c r="A636" s="7"/>
      <c r="B636" s="7"/>
    </row>
    <row r="637" ht="15.75" customHeight="1">
      <c r="A637" s="7"/>
      <c r="B637" s="7"/>
    </row>
    <row r="638" ht="15.75" customHeight="1">
      <c r="A638" s="7"/>
      <c r="B638" s="7"/>
    </row>
    <row r="639" ht="15.75" customHeight="1">
      <c r="A639" s="7"/>
      <c r="B639" s="7"/>
    </row>
    <row r="640" ht="15.75" customHeight="1">
      <c r="A640" s="7"/>
      <c r="B640" s="7"/>
    </row>
    <row r="641" ht="15.75" customHeight="1">
      <c r="A641" s="7"/>
      <c r="B641" s="7"/>
    </row>
    <row r="642" ht="15.75" customHeight="1">
      <c r="A642" s="7"/>
      <c r="B642" s="7"/>
    </row>
    <row r="643" ht="15.75" customHeight="1">
      <c r="A643" s="7"/>
      <c r="B643" s="7"/>
    </row>
    <row r="644" ht="15.75" customHeight="1">
      <c r="A644" s="7"/>
      <c r="B644" s="7"/>
    </row>
    <row r="645" ht="15.75" customHeight="1">
      <c r="A645" s="7"/>
      <c r="B645" s="7"/>
    </row>
    <row r="646" ht="15.75" customHeight="1">
      <c r="A646" s="7"/>
      <c r="B646" s="7"/>
    </row>
    <row r="647" ht="15.75" customHeight="1">
      <c r="A647" s="7"/>
      <c r="B647" s="7"/>
    </row>
    <row r="648" ht="15.75" customHeight="1">
      <c r="A648" s="7"/>
      <c r="B648" s="7"/>
    </row>
    <row r="649" ht="15.75" customHeight="1">
      <c r="A649" s="7"/>
      <c r="B649" s="7"/>
    </row>
    <row r="650" ht="15.75" customHeight="1">
      <c r="A650" s="7"/>
      <c r="B650" s="7"/>
    </row>
    <row r="651" ht="15.75" customHeight="1">
      <c r="A651" s="7"/>
      <c r="B651" s="7"/>
    </row>
    <row r="652" ht="15.75" customHeight="1">
      <c r="A652" s="7"/>
      <c r="B652" s="7"/>
    </row>
    <row r="653" ht="15.75" customHeight="1">
      <c r="A653" s="7"/>
      <c r="B653" s="7"/>
    </row>
    <row r="654" ht="15.75" customHeight="1">
      <c r="A654" s="7"/>
      <c r="B654" s="7"/>
    </row>
    <row r="655" ht="15.75" customHeight="1">
      <c r="A655" s="7"/>
      <c r="B655" s="7"/>
    </row>
    <row r="656" ht="15.75" customHeight="1">
      <c r="A656" s="7"/>
      <c r="B656" s="7"/>
    </row>
    <row r="657" ht="15.75" customHeight="1">
      <c r="A657" s="7"/>
      <c r="B657" s="7"/>
    </row>
    <row r="658" ht="15.75" customHeight="1">
      <c r="A658" s="7"/>
      <c r="B658" s="7"/>
    </row>
    <row r="659" ht="15.75" customHeight="1">
      <c r="A659" s="7"/>
      <c r="B659" s="7"/>
    </row>
    <row r="660" ht="15.75" customHeight="1">
      <c r="A660" s="7"/>
      <c r="B660" s="7"/>
    </row>
    <row r="661" ht="15.75" customHeight="1">
      <c r="A661" s="7"/>
      <c r="B661" s="7"/>
    </row>
    <row r="662" ht="15.75" customHeight="1">
      <c r="A662" s="7"/>
      <c r="B662" s="7"/>
    </row>
    <row r="663" ht="15.75" customHeight="1">
      <c r="A663" s="7"/>
      <c r="B663" s="7"/>
    </row>
    <row r="664" ht="15.75" customHeight="1">
      <c r="A664" s="7"/>
      <c r="B664" s="7"/>
    </row>
    <row r="665" ht="15.75" customHeight="1">
      <c r="A665" s="7"/>
      <c r="B665" s="7"/>
    </row>
    <row r="666" ht="15.75" customHeight="1">
      <c r="A666" s="7"/>
      <c r="B666" s="7"/>
    </row>
    <row r="667" ht="15.75" customHeight="1">
      <c r="A667" s="7"/>
      <c r="B667" s="7"/>
    </row>
    <row r="668" ht="15.75" customHeight="1">
      <c r="A668" s="7"/>
      <c r="B668" s="7"/>
    </row>
    <row r="669" ht="15.75" customHeight="1">
      <c r="A669" s="7"/>
      <c r="B669" s="7"/>
    </row>
    <row r="670" ht="15.75" customHeight="1">
      <c r="A670" s="7"/>
      <c r="B670" s="7"/>
    </row>
    <row r="671" ht="15.75" customHeight="1">
      <c r="A671" s="7"/>
      <c r="B671" s="7"/>
    </row>
    <row r="672" ht="15.75" customHeight="1">
      <c r="A672" s="7"/>
      <c r="B672" s="7"/>
    </row>
    <row r="673" ht="15.75" customHeight="1">
      <c r="A673" s="7"/>
      <c r="B673" s="7"/>
    </row>
    <row r="674" ht="15.75" customHeight="1">
      <c r="A674" s="7"/>
      <c r="B674" s="7"/>
    </row>
    <row r="675" ht="15.75" customHeight="1">
      <c r="A675" s="7"/>
      <c r="B675" s="7"/>
    </row>
    <row r="676" ht="15.75" customHeight="1">
      <c r="A676" s="7"/>
      <c r="B676" s="7"/>
    </row>
    <row r="677" ht="15.75" customHeight="1">
      <c r="A677" s="7"/>
      <c r="B677" s="7"/>
    </row>
    <row r="678" ht="15.75" customHeight="1">
      <c r="A678" s="7"/>
      <c r="B678" s="7"/>
    </row>
    <row r="679" ht="15.75" customHeight="1">
      <c r="A679" s="7"/>
      <c r="B679" s="7"/>
    </row>
    <row r="680" ht="15.75" customHeight="1">
      <c r="A680" s="7"/>
      <c r="B680" s="7"/>
    </row>
    <row r="681" ht="15.75" customHeight="1">
      <c r="A681" s="7"/>
      <c r="B681" s="7"/>
    </row>
    <row r="682" ht="15.75" customHeight="1">
      <c r="A682" s="7"/>
      <c r="B682" s="7"/>
    </row>
    <row r="683" ht="15.75" customHeight="1">
      <c r="A683" s="7"/>
      <c r="B683" s="7"/>
    </row>
    <row r="684" ht="15.75" customHeight="1">
      <c r="A684" s="7"/>
      <c r="B684" s="7"/>
    </row>
    <row r="685" ht="15.75" customHeight="1">
      <c r="A685" s="7"/>
      <c r="B685" s="7"/>
    </row>
    <row r="686" ht="15.75" customHeight="1">
      <c r="A686" s="7"/>
      <c r="B686" s="7"/>
    </row>
    <row r="687" ht="15.75" customHeight="1">
      <c r="A687" s="7"/>
      <c r="B687" s="7"/>
    </row>
    <row r="688" ht="15.75" customHeight="1">
      <c r="A688" s="7"/>
      <c r="B688" s="7"/>
    </row>
    <row r="689" ht="15.75" customHeight="1">
      <c r="A689" s="7"/>
      <c r="B689" s="7"/>
    </row>
    <row r="690" ht="15.75" customHeight="1">
      <c r="A690" s="7"/>
      <c r="B690" s="7"/>
    </row>
    <row r="691" ht="15.75" customHeight="1">
      <c r="A691" s="7"/>
      <c r="B691" s="7"/>
    </row>
    <row r="692" ht="15.75" customHeight="1">
      <c r="A692" s="7"/>
      <c r="B692" s="7"/>
    </row>
    <row r="693" ht="15.75" customHeight="1">
      <c r="A693" s="7"/>
      <c r="B693" s="7"/>
    </row>
    <row r="694" ht="15.75" customHeight="1">
      <c r="A694" s="7"/>
      <c r="B694" s="7"/>
    </row>
    <row r="695" ht="15.75" customHeight="1">
      <c r="A695" s="7"/>
      <c r="B695" s="7"/>
    </row>
    <row r="696" ht="15.75" customHeight="1">
      <c r="A696" s="7"/>
      <c r="B696" s="7"/>
    </row>
    <row r="697" ht="15.75" customHeight="1">
      <c r="A697" s="7"/>
      <c r="B697" s="7"/>
    </row>
    <row r="698" ht="15.75" customHeight="1">
      <c r="A698" s="7"/>
      <c r="B698" s="7"/>
    </row>
    <row r="699" ht="15.75" customHeight="1">
      <c r="A699" s="7"/>
      <c r="B699" s="7"/>
    </row>
    <row r="700" ht="15.75" customHeight="1">
      <c r="A700" s="7"/>
      <c r="B700" s="7"/>
    </row>
    <row r="701" ht="15.75" customHeight="1">
      <c r="A701" s="7"/>
      <c r="B701" s="7"/>
    </row>
    <row r="702" ht="15.75" customHeight="1">
      <c r="A702" s="7"/>
      <c r="B702" s="7"/>
    </row>
    <row r="703" ht="15.75" customHeight="1">
      <c r="A703" s="7"/>
      <c r="B703" s="7"/>
    </row>
    <row r="704" ht="15.75" customHeight="1">
      <c r="A704" s="7"/>
      <c r="B704" s="7"/>
    </row>
    <row r="705" ht="15.75" customHeight="1">
      <c r="A705" s="7"/>
      <c r="B705" s="7"/>
    </row>
    <row r="706" ht="15.75" customHeight="1">
      <c r="A706" s="7"/>
      <c r="B706" s="7"/>
    </row>
    <row r="707" ht="15.75" customHeight="1">
      <c r="A707" s="7"/>
      <c r="B707" s="7"/>
    </row>
    <row r="708" ht="15.75" customHeight="1">
      <c r="A708" s="7"/>
      <c r="B708" s="7"/>
    </row>
    <row r="709" ht="15.75" customHeight="1">
      <c r="A709" s="7"/>
      <c r="B709" s="7"/>
    </row>
    <row r="710" ht="15.75" customHeight="1">
      <c r="A710" s="7"/>
      <c r="B710" s="7"/>
    </row>
    <row r="711" ht="15.75" customHeight="1">
      <c r="A711" s="7"/>
      <c r="B711" s="7"/>
    </row>
    <row r="712" ht="15.75" customHeight="1">
      <c r="A712" s="7"/>
      <c r="B712" s="7"/>
    </row>
    <row r="713" ht="15.75" customHeight="1">
      <c r="A713" s="7"/>
      <c r="B713" s="7"/>
    </row>
    <row r="714" ht="15.75" customHeight="1">
      <c r="A714" s="7"/>
      <c r="B714" s="7"/>
    </row>
    <row r="715" ht="15.75" customHeight="1">
      <c r="A715" s="7"/>
      <c r="B715" s="7"/>
    </row>
    <row r="716" ht="15.75" customHeight="1">
      <c r="A716" s="7"/>
      <c r="B716" s="7"/>
    </row>
    <row r="717" ht="15.75" customHeight="1">
      <c r="A717" s="7"/>
      <c r="B717" s="7"/>
    </row>
    <row r="718" ht="15.75" customHeight="1">
      <c r="A718" s="7"/>
      <c r="B718" s="7"/>
    </row>
    <row r="719" ht="15.75" customHeight="1">
      <c r="A719" s="7"/>
      <c r="B719" s="7"/>
    </row>
    <row r="720" ht="15.75" customHeight="1">
      <c r="A720" s="7"/>
      <c r="B720" s="7"/>
    </row>
    <row r="721" ht="15.75" customHeight="1">
      <c r="A721" s="7"/>
      <c r="B721" s="7"/>
    </row>
    <row r="722" ht="15.75" customHeight="1">
      <c r="A722" s="7"/>
      <c r="B722" s="7"/>
    </row>
    <row r="723" ht="15.75" customHeight="1">
      <c r="A723" s="7"/>
      <c r="B723" s="7"/>
    </row>
    <row r="724" ht="15.75" customHeight="1">
      <c r="A724" s="7"/>
      <c r="B724" s="7"/>
    </row>
    <row r="725" ht="15.75" customHeight="1">
      <c r="A725" s="7"/>
      <c r="B725" s="7"/>
    </row>
    <row r="726" ht="15.75" customHeight="1">
      <c r="A726" s="7"/>
      <c r="B726" s="7"/>
    </row>
    <row r="727" ht="15.75" customHeight="1">
      <c r="A727" s="7"/>
      <c r="B727" s="7"/>
    </row>
    <row r="728" ht="15.75" customHeight="1">
      <c r="A728" s="7"/>
      <c r="B728" s="7"/>
    </row>
    <row r="729" ht="15.75" customHeight="1">
      <c r="A729" s="7"/>
      <c r="B729" s="7"/>
    </row>
    <row r="730" ht="15.75" customHeight="1">
      <c r="A730" s="7"/>
      <c r="B730" s="7"/>
    </row>
    <row r="731" ht="15.75" customHeight="1">
      <c r="A731" s="7"/>
      <c r="B731" s="7"/>
    </row>
    <row r="732" ht="15.75" customHeight="1">
      <c r="A732" s="7"/>
      <c r="B732" s="7"/>
    </row>
    <row r="733" ht="15.75" customHeight="1">
      <c r="A733" s="7"/>
      <c r="B733" s="7"/>
    </row>
    <row r="734" ht="15.75" customHeight="1">
      <c r="A734" s="7"/>
      <c r="B734" s="7"/>
    </row>
    <row r="735" ht="15.75" customHeight="1">
      <c r="A735" s="7"/>
      <c r="B735" s="7"/>
    </row>
    <row r="736" ht="15.75" customHeight="1">
      <c r="A736" s="7"/>
      <c r="B736" s="7"/>
    </row>
    <row r="737" ht="15.75" customHeight="1">
      <c r="A737" s="7"/>
      <c r="B737" s="7"/>
    </row>
    <row r="738" ht="15.75" customHeight="1">
      <c r="A738" s="7"/>
      <c r="B738" s="7"/>
    </row>
    <row r="739" ht="15.75" customHeight="1">
      <c r="A739" s="7"/>
      <c r="B739" s="7"/>
    </row>
    <row r="740" ht="15.75" customHeight="1">
      <c r="A740" s="7"/>
      <c r="B740" s="7"/>
    </row>
    <row r="741" ht="15.75" customHeight="1">
      <c r="A741" s="7"/>
      <c r="B741" s="7"/>
    </row>
    <row r="742" ht="15.75" customHeight="1">
      <c r="A742" s="7"/>
      <c r="B742" s="7"/>
    </row>
    <row r="743" ht="15.75" customHeight="1">
      <c r="A743" s="7"/>
      <c r="B743" s="7"/>
    </row>
    <row r="744" ht="15.75" customHeight="1">
      <c r="A744" s="7"/>
      <c r="B744" s="7"/>
    </row>
    <row r="745" ht="15.75" customHeight="1">
      <c r="A745" s="7"/>
      <c r="B745" s="7"/>
    </row>
    <row r="746" ht="15.75" customHeight="1">
      <c r="A746" s="7"/>
      <c r="B746" s="7"/>
    </row>
    <row r="747" ht="15.75" customHeight="1">
      <c r="A747" s="7"/>
      <c r="B747" s="7"/>
    </row>
    <row r="748" ht="15.75" customHeight="1">
      <c r="A748" s="7"/>
      <c r="B748" s="7"/>
    </row>
    <row r="749" ht="15.75" customHeight="1">
      <c r="A749" s="7"/>
      <c r="B749" s="7"/>
    </row>
    <row r="750" ht="15.75" customHeight="1">
      <c r="A750" s="7"/>
      <c r="B750" s="7"/>
    </row>
    <row r="751" ht="15.75" customHeight="1">
      <c r="A751" s="7"/>
      <c r="B751" s="7"/>
    </row>
    <row r="752" ht="15.75" customHeight="1">
      <c r="A752" s="7"/>
      <c r="B752" s="7"/>
    </row>
    <row r="753" ht="15.75" customHeight="1">
      <c r="A753" s="7"/>
      <c r="B753" s="7"/>
    </row>
    <row r="754" ht="15.75" customHeight="1">
      <c r="A754" s="7"/>
      <c r="B754" s="7"/>
    </row>
    <row r="755" ht="15.75" customHeight="1">
      <c r="A755" s="7"/>
      <c r="B755" s="7"/>
    </row>
    <row r="756" ht="15.75" customHeight="1">
      <c r="A756" s="7"/>
      <c r="B756" s="7"/>
    </row>
    <row r="757" ht="15.75" customHeight="1">
      <c r="A757" s="7"/>
      <c r="B757" s="7"/>
    </row>
    <row r="758" ht="15.75" customHeight="1">
      <c r="A758" s="7"/>
      <c r="B758" s="7"/>
    </row>
    <row r="759" ht="15.75" customHeight="1">
      <c r="A759" s="7"/>
      <c r="B759" s="7"/>
    </row>
    <row r="760" ht="15.75" customHeight="1">
      <c r="A760" s="7"/>
      <c r="B760" s="7"/>
    </row>
    <row r="761" ht="15.75" customHeight="1">
      <c r="A761" s="7"/>
      <c r="B761" s="7"/>
    </row>
    <row r="762" ht="15.75" customHeight="1">
      <c r="A762" s="7"/>
      <c r="B762" s="7"/>
    </row>
    <row r="763" ht="15.75" customHeight="1">
      <c r="A763" s="7"/>
      <c r="B763" s="7"/>
    </row>
    <row r="764" ht="15.75" customHeight="1">
      <c r="A764" s="7"/>
      <c r="B764" s="7"/>
    </row>
    <row r="765" ht="15.75" customHeight="1">
      <c r="A765" s="7"/>
      <c r="B765" s="7"/>
    </row>
    <row r="766" ht="15.75" customHeight="1">
      <c r="A766" s="7"/>
      <c r="B766" s="7"/>
    </row>
    <row r="767" ht="15.75" customHeight="1">
      <c r="A767" s="7"/>
      <c r="B767" s="7"/>
    </row>
    <row r="768" ht="15.75" customHeight="1">
      <c r="A768" s="7"/>
      <c r="B768" s="7"/>
    </row>
    <row r="769" ht="15.75" customHeight="1">
      <c r="A769" s="7"/>
      <c r="B769" s="7"/>
    </row>
    <row r="770" ht="15.75" customHeight="1">
      <c r="A770" s="7"/>
      <c r="B770" s="7"/>
    </row>
    <row r="771" ht="15.75" customHeight="1">
      <c r="A771" s="7"/>
      <c r="B771" s="7"/>
    </row>
    <row r="772" ht="15.75" customHeight="1">
      <c r="A772" s="7"/>
      <c r="B772" s="7"/>
    </row>
    <row r="773" ht="15.75" customHeight="1">
      <c r="A773" s="7"/>
      <c r="B773" s="7"/>
    </row>
    <row r="774" ht="15.75" customHeight="1">
      <c r="A774" s="7"/>
      <c r="B774" s="7"/>
    </row>
    <row r="775" ht="15.75" customHeight="1">
      <c r="A775" s="7"/>
      <c r="B775" s="7"/>
    </row>
    <row r="776" ht="15.75" customHeight="1">
      <c r="A776" s="7"/>
      <c r="B776" s="7"/>
    </row>
    <row r="777" ht="15.75" customHeight="1">
      <c r="A777" s="7"/>
      <c r="B777" s="7"/>
    </row>
    <row r="778" ht="15.75" customHeight="1">
      <c r="A778" s="7"/>
      <c r="B778" s="7"/>
    </row>
    <row r="779" ht="15.75" customHeight="1">
      <c r="A779" s="7"/>
      <c r="B779" s="7"/>
    </row>
    <row r="780" ht="15.75" customHeight="1">
      <c r="A780" s="7"/>
      <c r="B780" s="7"/>
    </row>
    <row r="781" ht="15.75" customHeight="1">
      <c r="A781" s="7"/>
      <c r="B781" s="7"/>
    </row>
    <row r="782" ht="15.75" customHeight="1">
      <c r="A782" s="7"/>
      <c r="B782" s="7"/>
    </row>
    <row r="783" ht="15.75" customHeight="1">
      <c r="A783" s="7"/>
      <c r="B783" s="7"/>
    </row>
    <row r="784" ht="15.75" customHeight="1">
      <c r="A784" s="7"/>
      <c r="B784" s="7"/>
    </row>
    <row r="785" ht="15.75" customHeight="1">
      <c r="A785" s="7"/>
      <c r="B785" s="7"/>
    </row>
    <row r="786" ht="15.75" customHeight="1">
      <c r="A786" s="7"/>
      <c r="B786" s="7"/>
    </row>
    <row r="787" ht="15.75" customHeight="1">
      <c r="A787" s="7"/>
      <c r="B787" s="7"/>
    </row>
    <row r="788" ht="15.75" customHeight="1">
      <c r="A788" s="7"/>
      <c r="B788" s="7"/>
    </row>
    <row r="789" ht="15.75" customHeight="1">
      <c r="A789" s="7"/>
      <c r="B789" s="7"/>
    </row>
    <row r="790" ht="15.75" customHeight="1">
      <c r="A790" s="7"/>
      <c r="B790" s="7"/>
    </row>
    <row r="791" ht="15.75" customHeight="1">
      <c r="A791" s="7"/>
      <c r="B791" s="7"/>
    </row>
    <row r="792" ht="15.75" customHeight="1">
      <c r="A792" s="7"/>
      <c r="B792" s="7"/>
    </row>
    <row r="793" ht="15.75" customHeight="1">
      <c r="A793" s="7"/>
      <c r="B793" s="7"/>
    </row>
    <row r="794" ht="15.75" customHeight="1">
      <c r="A794" s="7"/>
      <c r="B794" s="7"/>
    </row>
    <row r="795" ht="15.75" customHeight="1">
      <c r="A795" s="7"/>
      <c r="B795" s="7"/>
    </row>
    <row r="796" ht="15.75" customHeight="1">
      <c r="A796" s="7"/>
      <c r="B796" s="7"/>
    </row>
    <row r="797" ht="15.75" customHeight="1">
      <c r="A797" s="7"/>
      <c r="B797" s="7"/>
    </row>
    <row r="798" ht="15.75" customHeight="1">
      <c r="A798" s="7"/>
      <c r="B798" s="7"/>
    </row>
    <row r="799" ht="15.75" customHeight="1">
      <c r="A799" s="7"/>
      <c r="B799" s="7"/>
    </row>
    <row r="800" ht="15.75" customHeight="1">
      <c r="A800" s="7"/>
      <c r="B800" s="7"/>
    </row>
    <row r="801" ht="15.75" customHeight="1">
      <c r="A801" s="7"/>
      <c r="B801" s="7"/>
    </row>
    <row r="802" ht="15.75" customHeight="1">
      <c r="A802" s="7"/>
      <c r="B802" s="7"/>
    </row>
    <row r="803" ht="15.75" customHeight="1">
      <c r="A803" s="7"/>
      <c r="B803" s="7"/>
    </row>
    <row r="804" ht="15.75" customHeight="1">
      <c r="A804" s="7"/>
      <c r="B804" s="7"/>
    </row>
    <row r="805" ht="15.75" customHeight="1">
      <c r="A805" s="7"/>
      <c r="B805" s="7"/>
    </row>
    <row r="806" ht="15.75" customHeight="1">
      <c r="A806" s="7"/>
      <c r="B806" s="7"/>
    </row>
    <row r="807" ht="15.75" customHeight="1">
      <c r="A807" s="7"/>
      <c r="B807" s="7"/>
    </row>
    <row r="808" ht="15.75" customHeight="1">
      <c r="A808" s="7"/>
      <c r="B808" s="7"/>
    </row>
    <row r="809" ht="15.75" customHeight="1">
      <c r="A809" s="7"/>
      <c r="B809" s="7"/>
    </row>
    <row r="810" ht="15.75" customHeight="1">
      <c r="A810" s="7"/>
      <c r="B810" s="7"/>
    </row>
    <row r="811" ht="15.75" customHeight="1">
      <c r="A811" s="7"/>
      <c r="B811" s="7"/>
    </row>
    <row r="812" ht="15.75" customHeight="1">
      <c r="A812" s="7"/>
      <c r="B812" s="7"/>
    </row>
    <row r="813" ht="15.75" customHeight="1">
      <c r="A813" s="7"/>
      <c r="B813" s="7"/>
    </row>
    <row r="814" ht="15.75" customHeight="1">
      <c r="A814" s="7"/>
      <c r="B814" s="7"/>
    </row>
    <row r="815" ht="15.75" customHeight="1">
      <c r="A815" s="7"/>
      <c r="B815" s="7"/>
    </row>
    <row r="816" ht="15.75" customHeight="1">
      <c r="A816" s="7"/>
      <c r="B816" s="7"/>
    </row>
    <row r="817" ht="15.75" customHeight="1">
      <c r="A817" s="7"/>
      <c r="B817" s="7"/>
    </row>
    <row r="818" ht="15.75" customHeight="1">
      <c r="A818" s="7"/>
      <c r="B818" s="7"/>
    </row>
    <row r="819" ht="15.75" customHeight="1">
      <c r="A819" s="7"/>
      <c r="B819" s="7"/>
    </row>
    <row r="820" ht="15.75" customHeight="1">
      <c r="A820" s="7"/>
      <c r="B820" s="7"/>
    </row>
    <row r="821" ht="15.75" customHeight="1">
      <c r="A821" s="7"/>
      <c r="B821" s="7"/>
    </row>
    <row r="822" ht="15.75" customHeight="1">
      <c r="A822" s="7"/>
      <c r="B822" s="7"/>
    </row>
    <row r="823" ht="15.75" customHeight="1">
      <c r="A823" s="7"/>
      <c r="B823" s="7"/>
    </row>
    <row r="824" ht="15.75" customHeight="1">
      <c r="A824" s="7"/>
      <c r="B824" s="7"/>
    </row>
    <row r="825" ht="15.75" customHeight="1">
      <c r="A825" s="7"/>
      <c r="B825" s="7"/>
    </row>
    <row r="826" ht="15.75" customHeight="1">
      <c r="A826" s="7"/>
      <c r="B826" s="7"/>
    </row>
    <row r="827" ht="15.75" customHeight="1">
      <c r="A827" s="7"/>
      <c r="B827" s="7"/>
    </row>
    <row r="828" ht="15.75" customHeight="1">
      <c r="A828" s="7"/>
      <c r="B828" s="7"/>
    </row>
    <row r="829" ht="15.75" customHeight="1">
      <c r="A829" s="7"/>
      <c r="B829" s="7"/>
    </row>
    <row r="830" ht="15.75" customHeight="1">
      <c r="A830" s="7"/>
      <c r="B830" s="7"/>
    </row>
    <row r="831" ht="15.75" customHeight="1">
      <c r="A831" s="7"/>
      <c r="B831" s="7"/>
    </row>
    <row r="832" ht="15.75" customHeight="1">
      <c r="A832" s="7"/>
      <c r="B832" s="7"/>
    </row>
    <row r="833" ht="15.75" customHeight="1">
      <c r="A833" s="7"/>
      <c r="B833" s="7"/>
    </row>
    <row r="834" ht="15.75" customHeight="1">
      <c r="A834" s="7"/>
      <c r="B834" s="7"/>
    </row>
    <row r="835" ht="15.75" customHeight="1">
      <c r="A835" s="7"/>
      <c r="B835" s="7"/>
    </row>
    <row r="836" ht="15.75" customHeight="1">
      <c r="A836" s="7"/>
      <c r="B836" s="7"/>
    </row>
    <row r="837" ht="15.75" customHeight="1">
      <c r="A837" s="7"/>
      <c r="B837" s="7"/>
    </row>
    <row r="838" ht="15.75" customHeight="1">
      <c r="A838" s="7"/>
      <c r="B838" s="7"/>
    </row>
    <row r="839" ht="15.75" customHeight="1">
      <c r="A839" s="7"/>
      <c r="B839" s="7"/>
    </row>
    <row r="840" ht="15.75" customHeight="1">
      <c r="A840" s="7"/>
      <c r="B840" s="7"/>
    </row>
    <row r="841" ht="15.75" customHeight="1">
      <c r="A841" s="7"/>
      <c r="B841" s="7"/>
    </row>
    <row r="842" ht="15.75" customHeight="1">
      <c r="A842" s="7"/>
      <c r="B842" s="7"/>
    </row>
    <row r="843" ht="15.75" customHeight="1">
      <c r="A843" s="7"/>
      <c r="B843" s="7"/>
    </row>
    <row r="844" ht="15.75" customHeight="1">
      <c r="A844" s="7"/>
      <c r="B844" s="7"/>
    </row>
    <row r="845" ht="15.75" customHeight="1">
      <c r="A845" s="7"/>
      <c r="B845" s="7"/>
    </row>
    <row r="846" ht="15.75" customHeight="1">
      <c r="A846" s="7"/>
      <c r="B846" s="7"/>
    </row>
    <row r="847" ht="15.75" customHeight="1">
      <c r="A847" s="7"/>
      <c r="B847" s="7"/>
    </row>
    <row r="848" ht="15.75" customHeight="1">
      <c r="A848" s="7"/>
      <c r="B848" s="7"/>
    </row>
    <row r="849" ht="15.75" customHeight="1">
      <c r="A849" s="7"/>
      <c r="B849" s="7"/>
    </row>
    <row r="850" ht="15.75" customHeight="1">
      <c r="A850" s="7"/>
      <c r="B850" s="7"/>
    </row>
    <row r="851" ht="15.75" customHeight="1">
      <c r="A851" s="7"/>
      <c r="B851" s="7"/>
    </row>
    <row r="852" ht="15.75" customHeight="1">
      <c r="A852" s="7"/>
      <c r="B852" s="7"/>
    </row>
    <row r="853" ht="15.75" customHeight="1">
      <c r="A853" s="7"/>
      <c r="B853" s="7"/>
    </row>
    <row r="854" ht="15.75" customHeight="1">
      <c r="A854" s="7"/>
      <c r="B854" s="7"/>
    </row>
    <row r="855" ht="15.75" customHeight="1">
      <c r="A855" s="7"/>
      <c r="B855" s="7"/>
    </row>
    <row r="856" ht="15.75" customHeight="1">
      <c r="A856" s="7"/>
      <c r="B856" s="7"/>
    </row>
    <row r="857" ht="15.75" customHeight="1">
      <c r="A857" s="7"/>
      <c r="B857" s="7"/>
    </row>
    <row r="858" ht="15.75" customHeight="1">
      <c r="A858" s="7"/>
      <c r="B858" s="7"/>
    </row>
    <row r="859" ht="15.75" customHeight="1">
      <c r="A859" s="7"/>
      <c r="B859" s="7"/>
    </row>
    <row r="860" ht="15.75" customHeight="1">
      <c r="A860" s="7"/>
      <c r="B860" s="7"/>
    </row>
    <row r="861" ht="15.75" customHeight="1">
      <c r="A861" s="7"/>
      <c r="B861" s="7"/>
    </row>
    <row r="862" ht="15.75" customHeight="1">
      <c r="A862" s="7"/>
      <c r="B862" s="7"/>
    </row>
    <row r="863" ht="15.75" customHeight="1">
      <c r="A863" s="7"/>
      <c r="B863" s="7"/>
    </row>
    <row r="864" ht="15.75" customHeight="1">
      <c r="A864" s="7"/>
      <c r="B864" s="7"/>
    </row>
    <row r="865" ht="15.75" customHeight="1">
      <c r="A865" s="7"/>
      <c r="B865" s="7"/>
    </row>
    <row r="866" ht="15.75" customHeight="1">
      <c r="A866" s="7"/>
      <c r="B866" s="7"/>
    </row>
    <row r="867" ht="15.75" customHeight="1">
      <c r="A867" s="7"/>
      <c r="B867" s="7"/>
    </row>
    <row r="868" ht="15.75" customHeight="1">
      <c r="A868" s="7"/>
      <c r="B868" s="7"/>
    </row>
    <row r="869" ht="15.75" customHeight="1">
      <c r="A869" s="7"/>
      <c r="B869" s="7"/>
    </row>
    <row r="870" ht="15.75" customHeight="1">
      <c r="A870" s="7"/>
      <c r="B870" s="7"/>
    </row>
    <row r="871" ht="15.75" customHeight="1">
      <c r="A871" s="7"/>
      <c r="B871" s="7"/>
    </row>
    <row r="872" ht="15.75" customHeight="1">
      <c r="A872" s="7"/>
      <c r="B872" s="7"/>
    </row>
    <row r="873" ht="15.75" customHeight="1">
      <c r="A873" s="7"/>
      <c r="B873" s="7"/>
    </row>
    <row r="874" ht="15.75" customHeight="1">
      <c r="A874" s="7"/>
      <c r="B874" s="7"/>
    </row>
    <row r="875" ht="15.75" customHeight="1">
      <c r="A875" s="7"/>
      <c r="B875" s="7"/>
    </row>
    <row r="876" ht="15.75" customHeight="1">
      <c r="A876" s="7"/>
      <c r="B876" s="7"/>
    </row>
    <row r="877" ht="15.75" customHeight="1">
      <c r="A877" s="7"/>
      <c r="B877" s="7"/>
    </row>
    <row r="878" ht="15.75" customHeight="1">
      <c r="A878" s="7"/>
      <c r="B878" s="7"/>
    </row>
    <row r="879" ht="15.75" customHeight="1">
      <c r="A879" s="7"/>
      <c r="B879" s="7"/>
    </row>
    <row r="880" ht="15.75" customHeight="1">
      <c r="A880" s="7"/>
      <c r="B880" s="7"/>
    </row>
    <row r="881" ht="15.75" customHeight="1">
      <c r="A881" s="7"/>
      <c r="B881" s="7"/>
    </row>
    <row r="882" ht="15.75" customHeight="1">
      <c r="A882" s="7"/>
      <c r="B882" s="7"/>
    </row>
    <row r="883" ht="15.75" customHeight="1">
      <c r="A883" s="7"/>
      <c r="B883" s="7"/>
    </row>
    <row r="884" ht="15.75" customHeight="1">
      <c r="A884" s="7"/>
      <c r="B884" s="7"/>
    </row>
    <row r="885" ht="15.75" customHeight="1">
      <c r="A885" s="7"/>
      <c r="B885" s="7"/>
    </row>
    <row r="886" ht="15.75" customHeight="1">
      <c r="A886" s="7"/>
      <c r="B886" s="7"/>
    </row>
    <row r="887" ht="15.75" customHeight="1">
      <c r="A887" s="7"/>
      <c r="B887" s="7"/>
    </row>
    <row r="888" ht="15.75" customHeight="1">
      <c r="A888" s="7"/>
      <c r="B888" s="7"/>
    </row>
    <row r="889" ht="15.75" customHeight="1">
      <c r="A889" s="7"/>
      <c r="B889" s="7"/>
    </row>
    <row r="890" ht="15.75" customHeight="1">
      <c r="A890" s="7"/>
      <c r="B890" s="7"/>
    </row>
    <row r="891" ht="15.75" customHeight="1">
      <c r="A891" s="7"/>
      <c r="B891" s="7"/>
    </row>
    <row r="892" ht="15.75" customHeight="1">
      <c r="A892" s="7"/>
      <c r="B892" s="7"/>
    </row>
    <row r="893" ht="15.75" customHeight="1">
      <c r="A893" s="7"/>
      <c r="B893" s="7"/>
    </row>
    <row r="894" ht="15.75" customHeight="1">
      <c r="A894" s="7"/>
      <c r="B894" s="7"/>
    </row>
    <row r="895" ht="15.75" customHeight="1">
      <c r="A895" s="7"/>
      <c r="B895" s="7"/>
    </row>
    <row r="896" ht="15.75" customHeight="1">
      <c r="A896" s="7"/>
      <c r="B896" s="7"/>
    </row>
    <row r="897" ht="15.75" customHeight="1">
      <c r="A897" s="7"/>
      <c r="B897" s="7"/>
    </row>
    <row r="898" ht="15.75" customHeight="1">
      <c r="A898" s="7"/>
      <c r="B898" s="7"/>
    </row>
    <row r="899" ht="15.75" customHeight="1">
      <c r="A899" s="7"/>
      <c r="B899" s="7"/>
    </row>
    <row r="900" ht="15.75" customHeight="1">
      <c r="A900" s="7"/>
      <c r="B900" s="7"/>
    </row>
    <row r="901" ht="15.75" customHeight="1">
      <c r="A901" s="7"/>
      <c r="B901" s="7"/>
    </row>
    <row r="902" ht="15.75" customHeight="1">
      <c r="A902" s="7"/>
      <c r="B902" s="7"/>
    </row>
    <row r="903" ht="15.75" customHeight="1">
      <c r="A903" s="7"/>
      <c r="B903" s="7"/>
    </row>
    <row r="904" ht="15.75" customHeight="1">
      <c r="A904" s="7"/>
      <c r="B904" s="7"/>
    </row>
    <row r="905" ht="15.75" customHeight="1">
      <c r="A905" s="7"/>
      <c r="B905" s="7"/>
    </row>
    <row r="906" ht="15.75" customHeight="1">
      <c r="A906" s="7"/>
      <c r="B906" s="7"/>
    </row>
    <row r="907" ht="15.75" customHeight="1">
      <c r="A907" s="7"/>
      <c r="B907" s="7"/>
    </row>
    <row r="908" ht="15.75" customHeight="1">
      <c r="A908" s="7"/>
      <c r="B908" s="7"/>
    </row>
    <row r="909" ht="15.75" customHeight="1">
      <c r="A909" s="7"/>
      <c r="B909" s="7"/>
    </row>
    <row r="910" ht="15.75" customHeight="1">
      <c r="A910" s="7"/>
      <c r="B910" s="7"/>
    </row>
    <row r="911" ht="15.75" customHeight="1">
      <c r="A911" s="7"/>
      <c r="B911" s="7"/>
    </row>
    <row r="912" ht="15.75" customHeight="1">
      <c r="A912" s="7"/>
      <c r="B912" s="7"/>
    </row>
    <row r="913" ht="15.75" customHeight="1">
      <c r="A913" s="7"/>
      <c r="B913" s="7"/>
    </row>
    <row r="914" ht="15.75" customHeight="1">
      <c r="A914" s="7"/>
      <c r="B914" s="7"/>
    </row>
    <row r="915" ht="15.75" customHeight="1">
      <c r="A915" s="7"/>
      <c r="B915" s="7"/>
    </row>
    <row r="916" ht="15.75" customHeight="1">
      <c r="A916" s="7"/>
      <c r="B916" s="7"/>
    </row>
    <row r="917" ht="15.75" customHeight="1">
      <c r="A917" s="7"/>
      <c r="B917" s="7"/>
    </row>
    <row r="918" ht="15.75" customHeight="1">
      <c r="A918" s="7"/>
      <c r="B918" s="7"/>
    </row>
    <row r="919" ht="15.75" customHeight="1">
      <c r="A919" s="7"/>
      <c r="B919" s="7"/>
    </row>
    <row r="920" ht="15.75" customHeight="1">
      <c r="A920" s="7"/>
      <c r="B920" s="7"/>
    </row>
    <row r="921" ht="15.75" customHeight="1">
      <c r="A921" s="7"/>
      <c r="B921" s="7"/>
    </row>
    <row r="922" ht="15.75" customHeight="1">
      <c r="A922" s="7"/>
      <c r="B922" s="7"/>
    </row>
    <row r="923" ht="15.75" customHeight="1">
      <c r="A923" s="7"/>
      <c r="B923" s="7"/>
    </row>
    <row r="924" ht="15.75" customHeight="1">
      <c r="A924" s="7"/>
      <c r="B924" s="7"/>
    </row>
    <row r="925" ht="15.75" customHeight="1">
      <c r="A925" s="7"/>
      <c r="B925" s="7"/>
    </row>
    <row r="926" ht="15.75" customHeight="1">
      <c r="A926" s="7"/>
      <c r="B926" s="7"/>
    </row>
    <row r="927" ht="15.75" customHeight="1">
      <c r="A927" s="7"/>
      <c r="B927" s="7"/>
    </row>
    <row r="928" ht="15.75" customHeight="1">
      <c r="A928" s="7"/>
      <c r="B928" s="7"/>
    </row>
    <row r="929" ht="15.75" customHeight="1">
      <c r="A929" s="7"/>
      <c r="B929" s="7"/>
    </row>
    <row r="930" ht="15.75" customHeight="1">
      <c r="A930" s="7"/>
      <c r="B930" s="7"/>
    </row>
    <row r="931" ht="15.75" customHeight="1">
      <c r="A931" s="7"/>
      <c r="B931" s="7"/>
    </row>
    <row r="932" ht="15.75" customHeight="1">
      <c r="A932" s="7"/>
      <c r="B932" s="7"/>
    </row>
    <row r="933" ht="15.75" customHeight="1">
      <c r="A933" s="7"/>
      <c r="B933" s="7"/>
    </row>
    <row r="934" ht="15.75" customHeight="1">
      <c r="A934" s="7"/>
      <c r="B934" s="7"/>
    </row>
    <row r="935" ht="15.75" customHeight="1">
      <c r="A935" s="7"/>
      <c r="B935" s="7"/>
    </row>
    <row r="936" ht="15.75" customHeight="1">
      <c r="A936" s="7"/>
      <c r="B936" s="7"/>
    </row>
    <row r="937" ht="15.75" customHeight="1">
      <c r="A937" s="7"/>
      <c r="B937" s="7"/>
    </row>
    <row r="938" ht="15.75" customHeight="1">
      <c r="A938" s="7"/>
      <c r="B938" s="7"/>
    </row>
    <row r="939" ht="15.75" customHeight="1">
      <c r="A939" s="7"/>
      <c r="B939" s="7"/>
    </row>
    <row r="940" ht="15.75" customHeight="1">
      <c r="A940" s="7"/>
      <c r="B940" s="7"/>
    </row>
    <row r="941" ht="15.75" customHeight="1">
      <c r="A941" s="7"/>
      <c r="B941" s="7"/>
    </row>
    <row r="942" ht="15.75" customHeight="1">
      <c r="A942" s="7"/>
      <c r="B942" s="7"/>
    </row>
    <row r="943" ht="15.75" customHeight="1">
      <c r="A943" s="7"/>
      <c r="B943" s="7"/>
    </row>
    <row r="944" ht="15.75" customHeight="1">
      <c r="A944" s="7"/>
      <c r="B944" s="7"/>
    </row>
    <row r="945" ht="15.75" customHeight="1">
      <c r="A945" s="7"/>
      <c r="B945" s="7"/>
    </row>
    <row r="946" ht="15.75" customHeight="1">
      <c r="A946" s="7"/>
      <c r="B946" s="7"/>
    </row>
    <row r="947" ht="15.75" customHeight="1">
      <c r="A947" s="7"/>
      <c r="B947" s="7"/>
    </row>
    <row r="948" ht="15.75" customHeight="1">
      <c r="A948" s="7"/>
      <c r="B948" s="7"/>
    </row>
    <row r="949" ht="15.75" customHeight="1">
      <c r="A949" s="7"/>
      <c r="B949" s="7"/>
    </row>
    <row r="950" ht="15.75" customHeight="1">
      <c r="A950" s="7"/>
      <c r="B950" s="7"/>
    </row>
    <row r="951" ht="15.75" customHeight="1">
      <c r="A951" s="7"/>
      <c r="B951" s="7"/>
    </row>
    <row r="952" ht="15.75" customHeight="1">
      <c r="A952" s="7"/>
      <c r="B952" s="7"/>
    </row>
    <row r="953" ht="15.75" customHeight="1">
      <c r="A953" s="7"/>
      <c r="B953" s="7"/>
    </row>
    <row r="954" ht="15.75" customHeight="1">
      <c r="A954" s="7"/>
      <c r="B954" s="7"/>
    </row>
    <row r="955" ht="15.75" customHeight="1">
      <c r="A955" s="7"/>
      <c r="B955" s="7"/>
    </row>
    <row r="956" ht="15.75" customHeight="1">
      <c r="A956" s="7"/>
      <c r="B956" s="7"/>
    </row>
    <row r="957" ht="15.75" customHeight="1">
      <c r="A957" s="7"/>
      <c r="B957" s="7"/>
    </row>
    <row r="958" ht="15.75" customHeight="1">
      <c r="A958" s="7"/>
      <c r="B958" s="7"/>
    </row>
    <row r="959" ht="15.75" customHeight="1">
      <c r="A959" s="7"/>
      <c r="B959" s="7"/>
    </row>
    <row r="960" ht="15.75" customHeight="1">
      <c r="A960" s="7"/>
      <c r="B960" s="7"/>
    </row>
    <row r="961" ht="15.75" customHeight="1">
      <c r="A961" s="7"/>
      <c r="B961" s="7"/>
    </row>
    <row r="962" ht="15.75" customHeight="1">
      <c r="A962" s="7"/>
      <c r="B962" s="7"/>
    </row>
    <row r="963" ht="15.75" customHeight="1">
      <c r="A963" s="7"/>
      <c r="B963" s="7"/>
    </row>
    <row r="964" ht="15.75" customHeight="1">
      <c r="A964" s="7"/>
      <c r="B964" s="7"/>
    </row>
    <row r="965" ht="15.75" customHeight="1">
      <c r="A965" s="7"/>
      <c r="B965" s="7"/>
    </row>
    <row r="966" ht="15.75" customHeight="1">
      <c r="A966" s="7"/>
      <c r="B966" s="7"/>
    </row>
    <row r="967" ht="15.75" customHeight="1">
      <c r="A967" s="7"/>
      <c r="B967" s="7"/>
    </row>
    <row r="968" ht="15.75" customHeight="1">
      <c r="A968" s="7"/>
      <c r="B968" s="7"/>
    </row>
    <row r="969" ht="15.75" customHeight="1">
      <c r="A969" s="7"/>
      <c r="B969" s="7"/>
    </row>
    <row r="970" ht="15.75" customHeight="1">
      <c r="A970" s="7"/>
      <c r="B970" s="7"/>
    </row>
    <row r="971" ht="15.75" customHeight="1">
      <c r="A971" s="7"/>
      <c r="B971" s="7"/>
    </row>
    <row r="972" ht="15.75" customHeight="1">
      <c r="A972" s="7"/>
      <c r="B972" s="7"/>
    </row>
    <row r="973" ht="15.75" customHeight="1">
      <c r="A973" s="7"/>
      <c r="B973" s="7"/>
    </row>
    <row r="974" ht="15.75" customHeight="1">
      <c r="A974" s="7"/>
      <c r="B974" s="7"/>
    </row>
    <row r="975" ht="15.75" customHeight="1">
      <c r="A975" s="7"/>
      <c r="B975" s="7"/>
    </row>
    <row r="976" ht="15.75" customHeight="1">
      <c r="A976" s="7"/>
      <c r="B976" s="7"/>
    </row>
    <row r="977" ht="15.75" customHeight="1">
      <c r="A977" s="7"/>
      <c r="B977" s="7"/>
    </row>
    <row r="978" ht="15.75" customHeight="1">
      <c r="A978" s="7"/>
      <c r="B978" s="7"/>
    </row>
    <row r="979" ht="15.75" customHeight="1">
      <c r="A979" s="7"/>
      <c r="B979" s="7"/>
    </row>
    <row r="980" ht="15.75" customHeight="1">
      <c r="A980" s="7"/>
      <c r="B980" s="7"/>
    </row>
    <row r="981" ht="15.75" customHeight="1">
      <c r="A981" s="7"/>
      <c r="B981" s="7"/>
    </row>
    <row r="982" ht="15.75" customHeight="1">
      <c r="A982" s="7"/>
      <c r="B982" s="7"/>
    </row>
    <row r="983" ht="15.75" customHeight="1">
      <c r="A983" s="7"/>
      <c r="B983" s="7"/>
    </row>
    <row r="984" ht="15.75" customHeight="1">
      <c r="A984" s="7"/>
      <c r="B984" s="7"/>
    </row>
    <row r="985" ht="15.75" customHeight="1">
      <c r="A985" s="7"/>
      <c r="B985" s="7"/>
    </row>
    <row r="986" ht="15.75" customHeight="1">
      <c r="A986" s="7"/>
      <c r="B986" s="7"/>
    </row>
    <row r="987" ht="15.75" customHeight="1">
      <c r="A987" s="7"/>
      <c r="B987" s="7"/>
    </row>
    <row r="988" ht="15.75" customHeight="1">
      <c r="A988" s="7"/>
      <c r="B988" s="7"/>
    </row>
    <row r="989" ht="15.75" customHeight="1">
      <c r="A989" s="7"/>
      <c r="B989" s="7"/>
    </row>
    <row r="990" ht="15.75" customHeight="1">
      <c r="A990" s="7"/>
      <c r="B990" s="7"/>
    </row>
    <row r="991" ht="15.75" customHeight="1">
      <c r="A991" s="7"/>
      <c r="B991" s="7"/>
    </row>
    <row r="992" ht="15.75" customHeight="1">
      <c r="A992" s="7"/>
      <c r="B992" s="7"/>
    </row>
    <row r="993" ht="15.75" customHeight="1">
      <c r="A993" s="7"/>
      <c r="B993" s="7"/>
    </row>
    <row r="994" ht="15.75" customHeight="1">
      <c r="A994" s="7"/>
      <c r="B994" s="7"/>
    </row>
    <row r="995" ht="15.75" customHeight="1">
      <c r="A995" s="7"/>
      <c r="B995" s="7"/>
    </row>
    <row r="996" ht="15.75" customHeight="1">
      <c r="A996" s="7"/>
      <c r="B996" s="7"/>
    </row>
    <row r="997" ht="15.75" customHeight="1">
      <c r="A997" s="7"/>
      <c r="B997" s="7"/>
    </row>
    <row r="998" ht="15.75" customHeight="1">
      <c r="A998" s="7"/>
      <c r="B998" s="7"/>
    </row>
    <row r="999" ht="15.75" customHeight="1">
      <c r="A999" s="7"/>
      <c r="B999" s="7"/>
    </row>
    <row r="1000" ht="15.75" customHeight="1">
      <c r="A1000" s="7"/>
      <c r="B1000" s="7"/>
    </row>
  </sheetData>
  <mergeCells count="16">
    <mergeCell ref="A60:A70"/>
    <mergeCell ref="A56:A57"/>
    <mergeCell ref="A137:A139"/>
    <mergeCell ref="A145:A147"/>
    <mergeCell ref="A126:A134"/>
    <mergeCell ref="A119:A125"/>
    <mergeCell ref="A100:A109"/>
    <mergeCell ref="A91:A99"/>
    <mergeCell ref="A110:A116"/>
    <mergeCell ref="A36:A45"/>
    <mergeCell ref="A46:A53"/>
    <mergeCell ref="A2:A9"/>
    <mergeCell ref="A12:A22"/>
    <mergeCell ref="A23:A33"/>
    <mergeCell ref="A71:A77"/>
    <mergeCell ref="A78:A88"/>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1" width="117.29"/>
    <col customWidth="1" min="2" max="2" width="85.14"/>
    <col customWidth="1" min="3" max="3" width="56.86"/>
    <col customWidth="1" min="4" max="26" width="14.43"/>
  </cols>
  <sheetData>
    <row r="1" ht="20.25" customHeight="1">
      <c r="A1" s="129"/>
      <c r="B1" s="130" t="s">
        <v>6</v>
      </c>
      <c r="C1" s="30"/>
      <c r="D1" s="30"/>
      <c r="E1" s="30"/>
      <c r="F1" s="30"/>
    </row>
    <row r="2" ht="12.75" customHeight="1">
      <c r="A2" s="56" t="s">
        <v>772</v>
      </c>
      <c r="B2" s="63" t="s">
        <v>209</v>
      </c>
      <c r="C2" s="30"/>
      <c r="D2" s="30"/>
      <c r="E2" s="30"/>
      <c r="F2" s="30"/>
    </row>
    <row r="3" ht="51.0" customHeight="1">
      <c r="A3" s="56" t="s">
        <v>773</v>
      </c>
      <c r="B3" s="63" t="s">
        <v>774</v>
      </c>
      <c r="C3" s="30"/>
      <c r="D3" s="30"/>
      <c r="E3" s="30"/>
      <c r="F3" s="30"/>
    </row>
    <row r="4" ht="12.75" customHeight="1">
      <c r="A4" s="56" t="s">
        <v>319</v>
      </c>
      <c r="B4" s="63" t="s">
        <v>320</v>
      </c>
      <c r="C4" s="30"/>
      <c r="D4" s="30"/>
      <c r="E4" s="30"/>
      <c r="F4" s="30"/>
    </row>
    <row r="5" ht="89.25" customHeight="1">
      <c r="A5" s="56" t="s">
        <v>775</v>
      </c>
      <c r="B5" s="63" t="s">
        <v>776</v>
      </c>
      <c r="C5" s="30"/>
      <c r="D5" s="30"/>
      <c r="E5" s="30"/>
      <c r="F5" s="30"/>
    </row>
    <row r="6" ht="24.75" customHeight="1">
      <c r="A6" s="66" t="s">
        <v>777</v>
      </c>
      <c r="B6" s="63" t="s">
        <v>433</v>
      </c>
      <c r="C6" s="30"/>
      <c r="D6" s="30"/>
      <c r="E6" s="30"/>
      <c r="F6" s="30"/>
    </row>
    <row r="7" ht="25.5" customHeight="1">
      <c r="A7" s="56" t="s">
        <v>778</v>
      </c>
      <c r="B7" s="63">
        <v>127.0</v>
      </c>
      <c r="C7" s="30"/>
      <c r="D7" s="30"/>
      <c r="E7" s="30"/>
      <c r="F7" s="30"/>
    </row>
    <row r="8" ht="12.75" customHeight="1">
      <c r="A8" s="56" t="s">
        <v>354</v>
      </c>
      <c r="B8" s="63" t="s">
        <v>355</v>
      </c>
      <c r="C8" s="30"/>
      <c r="D8" s="30"/>
      <c r="E8" s="30"/>
      <c r="F8" s="30"/>
    </row>
    <row r="9" ht="89.25" customHeight="1">
      <c r="A9" s="131" t="s">
        <v>779</v>
      </c>
      <c r="B9" s="63" t="s">
        <v>780</v>
      </c>
      <c r="C9" s="30"/>
      <c r="D9" s="30"/>
      <c r="E9" s="30"/>
      <c r="F9" s="30"/>
    </row>
    <row r="10" ht="12.75" customHeight="1">
      <c r="A10" s="56" t="s">
        <v>356</v>
      </c>
      <c r="B10" s="63" t="s">
        <v>781</v>
      </c>
      <c r="C10" s="30"/>
      <c r="D10" s="30"/>
      <c r="E10" s="30"/>
      <c r="F10" s="30"/>
    </row>
    <row r="11" ht="12.75" customHeight="1">
      <c r="A11" s="56" t="s">
        <v>458</v>
      </c>
      <c r="B11" s="63" t="s">
        <v>459</v>
      </c>
      <c r="C11" s="30"/>
      <c r="D11" s="30"/>
      <c r="E11" s="30"/>
      <c r="F11" s="30"/>
    </row>
    <row r="12" ht="33.75" customHeight="1">
      <c r="A12" s="66" t="s">
        <v>782</v>
      </c>
      <c r="B12" s="132">
        <v>8.0</v>
      </c>
      <c r="C12" s="30"/>
      <c r="D12" s="30"/>
      <c r="E12" s="30"/>
      <c r="F12" s="30"/>
    </row>
    <row r="13" ht="12.75" customHeight="1">
      <c r="A13" s="56" t="s">
        <v>204</v>
      </c>
      <c r="B13" s="63" t="s">
        <v>205</v>
      </c>
      <c r="C13" s="30"/>
      <c r="D13" s="30"/>
      <c r="E13" s="30"/>
      <c r="F13" s="30"/>
    </row>
    <row r="14" ht="25.5" customHeight="1">
      <c r="A14" s="56" t="s">
        <v>206</v>
      </c>
      <c r="B14" s="63" t="s">
        <v>207</v>
      </c>
      <c r="C14" s="30"/>
      <c r="D14" s="30"/>
      <c r="E14" s="30"/>
      <c r="F14" s="30"/>
    </row>
    <row r="15" ht="76.5" customHeight="1">
      <c r="A15" s="63" t="s">
        <v>783</v>
      </c>
      <c r="B15" s="63" t="s">
        <v>784</v>
      </c>
      <c r="C15" s="30"/>
      <c r="D15" s="30"/>
      <c r="E15" s="30"/>
      <c r="F15" s="30"/>
    </row>
    <row r="16" ht="25.5" customHeight="1">
      <c r="A16" s="56" t="s">
        <v>349</v>
      </c>
      <c r="B16" s="63">
        <v>8.0</v>
      </c>
      <c r="C16" s="30"/>
      <c r="D16" s="30"/>
      <c r="E16" s="30"/>
      <c r="F16" s="30"/>
    </row>
    <row r="17" ht="25.5" customHeight="1">
      <c r="A17" s="30"/>
      <c r="B17" s="63" t="s">
        <v>785</v>
      </c>
      <c r="C17" s="30"/>
      <c r="D17" s="30"/>
      <c r="E17" s="30"/>
      <c r="F17" s="30"/>
    </row>
    <row r="18" ht="38.25" customHeight="1">
      <c r="A18" s="56" t="s">
        <v>786</v>
      </c>
      <c r="B18" s="63" t="s">
        <v>787</v>
      </c>
      <c r="C18" s="30"/>
      <c r="D18" s="30"/>
      <c r="E18" s="30"/>
      <c r="F18" s="30"/>
    </row>
    <row r="19" ht="51.0" customHeight="1">
      <c r="A19" s="56" t="s">
        <v>356</v>
      </c>
      <c r="B19" s="133" t="s">
        <v>788</v>
      </c>
      <c r="C19" s="30"/>
      <c r="D19" s="30"/>
      <c r="E19" s="30"/>
      <c r="F19" s="30"/>
    </row>
    <row r="20" ht="76.5" customHeight="1">
      <c r="A20" s="56" t="s">
        <v>789</v>
      </c>
      <c r="B20" s="63" t="s">
        <v>351</v>
      </c>
      <c r="C20" s="30"/>
      <c r="D20" s="30"/>
      <c r="E20" s="30"/>
      <c r="F20" s="30"/>
    </row>
    <row r="21" ht="89.25" customHeight="1">
      <c r="A21" s="66" t="s">
        <v>790</v>
      </c>
      <c r="B21" s="63" t="s">
        <v>791</v>
      </c>
      <c r="C21" s="30"/>
      <c r="D21" s="30"/>
      <c r="E21" s="30"/>
      <c r="F21" s="30"/>
    </row>
    <row r="22" ht="38.25" customHeight="1">
      <c r="A22" s="63"/>
      <c r="B22" s="63" t="s">
        <v>792</v>
      </c>
      <c r="C22" s="30"/>
      <c r="D22" s="30"/>
      <c r="E22" s="30"/>
      <c r="F22" s="30"/>
    </row>
    <row r="23" ht="140.25" customHeight="1">
      <c r="A23" s="63" t="s">
        <v>519</v>
      </c>
      <c r="B23" s="63" t="s">
        <v>793</v>
      </c>
      <c r="C23" s="30"/>
      <c r="D23" s="30"/>
      <c r="E23" s="30"/>
      <c r="F23" s="30"/>
    </row>
    <row r="24" ht="76.5" customHeight="1">
      <c r="A24" s="66" t="s">
        <v>794</v>
      </c>
      <c r="B24" s="63" t="s">
        <v>223</v>
      </c>
      <c r="C24" s="30"/>
      <c r="D24" s="30"/>
      <c r="E24" s="30"/>
      <c r="F24" s="30"/>
    </row>
    <row r="25" ht="76.5" customHeight="1">
      <c r="A25" s="66" t="s">
        <v>795</v>
      </c>
      <c r="B25" s="63" t="s">
        <v>796</v>
      </c>
      <c r="C25" s="30"/>
      <c r="D25" s="30"/>
      <c r="E25" s="30"/>
      <c r="F25" s="30"/>
    </row>
    <row r="26" ht="102.0" customHeight="1">
      <c r="A26" s="63" t="s">
        <v>797</v>
      </c>
      <c r="B26" s="63" t="s">
        <v>798</v>
      </c>
      <c r="C26" s="30"/>
      <c r="D26" s="30"/>
      <c r="E26" s="30"/>
      <c r="F26" s="30"/>
    </row>
    <row r="27" ht="63.75" customHeight="1">
      <c r="A27" s="134" t="s">
        <v>799</v>
      </c>
      <c r="B27" s="63" t="s">
        <v>800</v>
      </c>
      <c r="C27" s="30"/>
      <c r="D27" s="30"/>
      <c r="E27" s="30"/>
      <c r="F27" s="30"/>
    </row>
    <row r="28" ht="25.5" customHeight="1">
      <c r="A28" s="135" t="s">
        <v>801</v>
      </c>
      <c r="B28" s="63" t="s">
        <v>407</v>
      </c>
      <c r="C28" s="30"/>
      <c r="D28" s="30"/>
      <c r="E28" s="30"/>
      <c r="F28" s="30"/>
    </row>
    <row r="29" ht="12.75" customHeight="1">
      <c r="A29" s="135" t="s">
        <v>802</v>
      </c>
      <c r="B29" s="63" t="s">
        <v>803</v>
      </c>
      <c r="C29" s="30"/>
      <c r="D29" s="30"/>
      <c r="E29" s="30"/>
      <c r="F29" s="30"/>
    </row>
    <row r="30" ht="63.75" customHeight="1">
      <c r="A30" s="135" t="s">
        <v>417</v>
      </c>
      <c r="B30" s="63" t="s">
        <v>804</v>
      </c>
      <c r="C30" s="30"/>
      <c r="D30" s="30"/>
      <c r="E30" s="30"/>
      <c r="F30" s="30"/>
    </row>
    <row r="31" ht="76.5" customHeight="1">
      <c r="A31" s="135" t="s">
        <v>213</v>
      </c>
      <c r="B31" s="63" t="s">
        <v>805</v>
      </c>
      <c r="C31" s="30"/>
      <c r="D31" s="30"/>
      <c r="E31" s="30"/>
      <c r="F31" s="30"/>
    </row>
    <row r="32" ht="12.75" customHeight="1">
      <c r="A32" s="135" t="s">
        <v>806</v>
      </c>
      <c r="B32" s="63" t="s">
        <v>103</v>
      </c>
      <c r="C32" s="30"/>
      <c r="D32" s="30"/>
      <c r="E32" s="30"/>
      <c r="F32" s="30"/>
    </row>
    <row r="33" ht="76.5" customHeight="1">
      <c r="A33" s="135" t="s">
        <v>807</v>
      </c>
      <c r="B33" s="63" t="s">
        <v>808</v>
      </c>
      <c r="C33" s="30"/>
      <c r="D33" s="30"/>
      <c r="E33" s="30"/>
      <c r="F33" s="30"/>
    </row>
    <row r="34" ht="38.25" customHeight="1">
      <c r="A34" s="135" t="s">
        <v>809</v>
      </c>
      <c r="B34" s="63">
        <v>10.0</v>
      </c>
      <c r="C34" s="30"/>
      <c r="D34" s="30"/>
      <c r="E34" s="30"/>
      <c r="F34" s="30"/>
    </row>
    <row r="35" ht="63.75" customHeight="1">
      <c r="A35" s="135" t="s">
        <v>810</v>
      </c>
      <c r="B35" s="63" t="s">
        <v>811</v>
      </c>
      <c r="C35" s="30"/>
      <c r="D35" s="30"/>
      <c r="E35" s="30"/>
      <c r="F35" s="30"/>
    </row>
    <row r="36" ht="12.75" customHeight="1">
      <c r="A36" s="136"/>
      <c r="B36" s="30"/>
      <c r="C36" s="30"/>
      <c r="D36" s="30"/>
      <c r="E36" s="30"/>
      <c r="F36" s="30"/>
    </row>
    <row r="37" ht="12.75" customHeight="1">
      <c r="A37" s="136"/>
      <c r="B37" s="30"/>
      <c r="C37" s="30"/>
      <c r="D37" s="30"/>
      <c r="E37" s="30"/>
      <c r="F37" s="30"/>
    </row>
    <row r="38" ht="30.0" customHeight="1">
      <c r="A38" s="137" t="s">
        <v>812</v>
      </c>
      <c r="B38" s="138" t="s">
        <v>813</v>
      </c>
      <c r="C38" s="138" t="s">
        <v>814</v>
      </c>
      <c r="D38" s="30"/>
      <c r="E38" s="30"/>
      <c r="F38" s="30"/>
    </row>
    <row r="39" ht="89.25" customHeight="1">
      <c r="A39" s="135" t="s">
        <v>815</v>
      </c>
      <c r="B39" s="63" t="s">
        <v>816</v>
      </c>
      <c r="C39" s="63" t="s">
        <v>817</v>
      </c>
      <c r="D39" s="30"/>
      <c r="E39" s="30"/>
      <c r="F39" s="30"/>
    </row>
    <row r="40" ht="102.0" customHeight="1">
      <c r="A40" s="135" t="s">
        <v>818</v>
      </c>
      <c r="B40" s="135" t="s">
        <v>819</v>
      </c>
      <c r="C40" s="63" t="s">
        <v>820</v>
      </c>
      <c r="D40" s="30"/>
      <c r="E40" s="30"/>
      <c r="F40" s="30"/>
    </row>
    <row r="41" ht="102.0" customHeight="1">
      <c r="A41" s="135" t="s">
        <v>821</v>
      </c>
      <c r="B41" s="63" t="s">
        <v>822</v>
      </c>
      <c r="C41" s="63" t="s">
        <v>823</v>
      </c>
      <c r="D41" s="30"/>
      <c r="E41" s="30"/>
      <c r="F41" s="30"/>
    </row>
    <row r="42" ht="25.5" customHeight="1">
      <c r="A42" s="135" t="s">
        <v>824</v>
      </c>
      <c r="B42" s="63"/>
      <c r="C42" s="63">
        <v>5.0</v>
      </c>
      <c r="D42" s="30"/>
      <c r="E42" s="30"/>
      <c r="F42" s="30"/>
    </row>
    <row r="43" ht="102.0" customHeight="1">
      <c r="A43" s="135" t="s">
        <v>261</v>
      </c>
      <c r="B43" s="63" t="s">
        <v>825</v>
      </c>
      <c r="C43" s="63" t="s">
        <v>827</v>
      </c>
      <c r="D43" s="30"/>
      <c r="E43" s="30"/>
      <c r="F43" s="30"/>
    </row>
    <row r="44" ht="102.0" customHeight="1">
      <c r="A44" s="135" t="s">
        <v>828</v>
      </c>
      <c r="B44" s="63" t="s">
        <v>829</v>
      </c>
      <c r="C44" s="63" t="s">
        <v>334</v>
      </c>
      <c r="D44" s="30"/>
      <c r="E44" s="30"/>
      <c r="F44" s="30"/>
    </row>
    <row r="45" ht="63.75" customHeight="1">
      <c r="A45" s="135" t="s">
        <v>830</v>
      </c>
      <c r="B45" s="63" t="s">
        <v>220</v>
      </c>
      <c r="C45" s="63" t="s">
        <v>831</v>
      </c>
      <c r="D45" s="30"/>
      <c r="E45" s="30"/>
      <c r="F45" s="30"/>
    </row>
    <row r="46" ht="76.5" customHeight="1">
      <c r="A46" s="135" t="s">
        <v>283</v>
      </c>
      <c r="B46" s="135" t="s">
        <v>285</v>
      </c>
      <c r="C46" s="63" t="s">
        <v>199</v>
      </c>
      <c r="D46" s="30"/>
      <c r="E46" s="30"/>
      <c r="F46" s="30"/>
    </row>
    <row r="47" ht="63.75" customHeight="1">
      <c r="A47" s="135" t="s">
        <v>832</v>
      </c>
      <c r="B47" s="63" t="s">
        <v>833</v>
      </c>
      <c r="C47" s="63" t="s">
        <v>834</v>
      </c>
      <c r="D47" s="30"/>
      <c r="E47" s="30"/>
      <c r="F47" s="30"/>
    </row>
    <row r="48" ht="51.0" customHeight="1">
      <c r="A48" s="135" t="s">
        <v>835</v>
      </c>
      <c r="B48" s="140" t="s">
        <v>836</v>
      </c>
      <c r="C48" s="63" t="s">
        <v>837</v>
      </c>
      <c r="D48" s="30"/>
      <c r="E48" s="30"/>
      <c r="F48" s="30"/>
    </row>
    <row r="49" ht="102.0" customHeight="1">
      <c r="A49" s="135" t="s">
        <v>257</v>
      </c>
      <c r="B49" s="63" t="s">
        <v>838</v>
      </c>
      <c r="C49" s="63" t="s">
        <v>839</v>
      </c>
      <c r="D49" s="30"/>
      <c r="E49" s="30"/>
      <c r="F49" s="30"/>
    </row>
    <row r="50" ht="51.0" customHeight="1">
      <c r="A50" s="135" t="s">
        <v>840</v>
      </c>
      <c r="B50" s="63" t="s">
        <v>841</v>
      </c>
      <c r="C50" s="63"/>
      <c r="D50" s="30"/>
      <c r="E50" s="30"/>
      <c r="F50" s="30"/>
    </row>
    <row r="51" ht="25.5" customHeight="1">
      <c r="A51" s="134" t="s">
        <v>229</v>
      </c>
      <c r="B51" s="63" t="s">
        <v>842</v>
      </c>
      <c r="C51" s="63" t="s">
        <v>843</v>
      </c>
      <c r="D51" s="30"/>
      <c r="E51" s="30"/>
      <c r="F51" s="30"/>
    </row>
    <row r="52" ht="76.5" customHeight="1">
      <c r="A52" s="142" t="s">
        <v>844</v>
      </c>
      <c r="B52" s="63" t="s">
        <v>845</v>
      </c>
      <c r="C52" s="63" t="s">
        <v>397</v>
      </c>
      <c r="D52" s="30"/>
      <c r="E52" s="30"/>
      <c r="F52" s="30"/>
    </row>
    <row r="53" ht="89.25" customHeight="1">
      <c r="A53" s="144" t="s">
        <v>846</v>
      </c>
      <c r="B53" s="63"/>
      <c r="C53" s="63" t="s">
        <v>848</v>
      </c>
      <c r="D53" s="30"/>
      <c r="E53" s="30"/>
      <c r="F53" s="30"/>
    </row>
    <row r="54" ht="89.25" customHeight="1">
      <c r="A54" s="142" t="s">
        <v>849</v>
      </c>
      <c r="B54" s="63" t="s">
        <v>850</v>
      </c>
      <c r="C54" s="63" t="s">
        <v>851</v>
      </c>
      <c r="D54" s="30"/>
      <c r="E54" s="30"/>
      <c r="F54" s="30"/>
    </row>
    <row r="55" ht="63.75" customHeight="1">
      <c r="A55" s="142" t="s">
        <v>846</v>
      </c>
      <c r="B55" s="63" t="s">
        <v>852</v>
      </c>
      <c r="C55" s="63" t="s">
        <v>853</v>
      </c>
      <c r="D55" s="30"/>
      <c r="E55" s="30"/>
      <c r="F55" s="30"/>
    </row>
    <row r="56" ht="89.25" customHeight="1">
      <c r="A56" s="142" t="s">
        <v>854</v>
      </c>
      <c r="B56" s="63" t="s">
        <v>855</v>
      </c>
      <c r="C56" s="63" t="s">
        <v>857</v>
      </c>
      <c r="D56" s="30"/>
      <c r="E56" s="30"/>
      <c r="F56" s="30"/>
    </row>
    <row r="57" ht="89.25" customHeight="1">
      <c r="A57" s="147" t="s">
        <v>858</v>
      </c>
      <c r="B57" s="63" t="s">
        <v>862</v>
      </c>
      <c r="C57" s="63" t="s">
        <v>863</v>
      </c>
      <c r="D57" s="30"/>
      <c r="E57" s="30"/>
      <c r="F57" s="30"/>
    </row>
    <row r="58" ht="51.0" customHeight="1">
      <c r="A58" s="142" t="s">
        <v>864</v>
      </c>
      <c r="B58" s="63" t="s">
        <v>866</v>
      </c>
      <c r="C58" s="63" t="s">
        <v>868</v>
      </c>
      <c r="D58" s="30"/>
      <c r="E58" s="30"/>
      <c r="F58" s="30"/>
    </row>
    <row r="59" ht="51.0" customHeight="1">
      <c r="A59" s="147" t="s">
        <v>870</v>
      </c>
      <c r="B59" s="63" t="s">
        <v>871</v>
      </c>
      <c r="C59" s="63" t="s">
        <v>872</v>
      </c>
      <c r="D59" s="30"/>
      <c r="E59" s="30"/>
      <c r="F59" s="30"/>
    </row>
    <row r="60" ht="76.5" customHeight="1">
      <c r="A60" s="142" t="s">
        <v>874</v>
      </c>
      <c r="B60" s="142" t="s">
        <v>876</v>
      </c>
      <c r="C60" s="63" t="s">
        <v>877</v>
      </c>
      <c r="D60" s="30"/>
      <c r="E60" s="30"/>
      <c r="F60" s="30"/>
    </row>
    <row r="61" ht="102.0" customHeight="1">
      <c r="A61" s="142" t="s">
        <v>878</v>
      </c>
      <c r="B61" s="63" t="s">
        <v>879</v>
      </c>
      <c r="C61" s="63">
        <v>12.0</v>
      </c>
      <c r="D61" s="30"/>
      <c r="E61" s="30"/>
      <c r="F61" s="30"/>
    </row>
    <row r="62" ht="63.75" customHeight="1">
      <c r="A62" s="142" t="s">
        <v>881</v>
      </c>
      <c r="B62" s="63" t="s">
        <v>502</v>
      </c>
      <c r="C62" s="63" t="s">
        <v>882</v>
      </c>
      <c r="D62" s="30"/>
      <c r="E62" s="30"/>
      <c r="F62" s="30"/>
    </row>
    <row r="63" ht="89.25" customHeight="1">
      <c r="A63" s="63" t="s">
        <v>883</v>
      </c>
      <c r="B63" s="63" t="s">
        <v>884</v>
      </c>
      <c r="C63" s="63">
        <v>63.0</v>
      </c>
      <c r="D63" s="30"/>
      <c r="E63" s="30"/>
      <c r="F63" s="30"/>
    </row>
    <row r="64" ht="25.5" customHeight="1">
      <c r="A64" s="147" t="s">
        <v>885</v>
      </c>
      <c r="B64" s="63"/>
      <c r="C64" s="63" t="s">
        <v>886</v>
      </c>
      <c r="D64" s="30"/>
      <c r="E64" s="30"/>
      <c r="F64" s="30"/>
    </row>
    <row r="65" ht="63.75" customHeight="1">
      <c r="A65" s="142" t="s">
        <v>887</v>
      </c>
      <c r="B65" s="63" t="s">
        <v>889</v>
      </c>
      <c r="C65" s="63" t="s">
        <v>891</v>
      </c>
      <c r="D65" s="30"/>
      <c r="E65" s="30"/>
      <c r="F65" s="30"/>
    </row>
    <row r="66" ht="63.75" customHeight="1">
      <c r="A66" s="142" t="s">
        <v>893</v>
      </c>
      <c r="B66" s="63" t="s">
        <v>894</v>
      </c>
      <c r="C66" s="63" t="s">
        <v>895</v>
      </c>
      <c r="D66" s="30"/>
      <c r="E66" s="30"/>
      <c r="F66" s="30"/>
    </row>
    <row r="67" ht="63.75" customHeight="1">
      <c r="A67" s="63" t="s">
        <v>896</v>
      </c>
      <c r="B67" s="63" t="s">
        <v>897</v>
      </c>
      <c r="C67" s="63" t="s">
        <v>898</v>
      </c>
      <c r="D67" s="30"/>
      <c r="E67" s="30"/>
      <c r="F67" s="30"/>
    </row>
    <row r="68" ht="114.75" customHeight="1">
      <c r="A68" s="142" t="s">
        <v>899</v>
      </c>
      <c r="B68" s="63" t="s">
        <v>494</v>
      </c>
      <c r="C68" s="63"/>
      <c r="D68" s="30" t="s">
        <v>900</v>
      </c>
      <c r="E68" s="30"/>
      <c r="F68" s="30"/>
    </row>
    <row r="69" ht="89.25" customHeight="1">
      <c r="A69" s="150" t="s">
        <v>786</v>
      </c>
      <c r="B69" s="63" t="s">
        <v>906</v>
      </c>
      <c r="C69" s="63" t="s">
        <v>907</v>
      </c>
      <c r="D69" s="30"/>
      <c r="E69" s="30"/>
      <c r="F69" s="30"/>
    </row>
    <row r="70" ht="63.75" customHeight="1">
      <c r="A70" s="152" t="s">
        <v>908</v>
      </c>
      <c r="B70" s="63" t="s">
        <v>913</v>
      </c>
      <c r="C70" s="63" t="s">
        <v>915</v>
      </c>
      <c r="D70" s="30"/>
      <c r="E70" s="30"/>
      <c r="F70" s="30"/>
    </row>
    <row r="71" ht="12.75" customHeight="1">
      <c r="A71" s="147" t="s">
        <v>917</v>
      </c>
      <c r="B71" s="63"/>
      <c r="C71" s="63" t="s">
        <v>79</v>
      </c>
      <c r="D71" s="30"/>
      <c r="E71" s="30"/>
      <c r="F71" s="30"/>
    </row>
    <row r="72" ht="63.75" customHeight="1">
      <c r="A72" s="142" t="s">
        <v>919</v>
      </c>
      <c r="B72" s="63" t="s">
        <v>921</v>
      </c>
      <c r="C72" s="63" t="s">
        <v>922</v>
      </c>
      <c r="D72" s="30"/>
      <c r="E72" s="30"/>
      <c r="F72" s="30"/>
    </row>
    <row r="73" ht="12.75" customHeight="1">
      <c r="A73" s="63" t="s">
        <v>830</v>
      </c>
      <c r="B73" s="63"/>
      <c r="C73" s="63"/>
      <c r="D73" s="30"/>
      <c r="E73" s="30"/>
      <c r="F73" s="30"/>
    </row>
    <row r="74" ht="51.0" customHeight="1">
      <c r="A74" s="142" t="s">
        <v>830</v>
      </c>
      <c r="B74" s="63" t="s">
        <v>460</v>
      </c>
      <c r="C74" s="63" t="s">
        <v>386</v>
      </c>
      <c r="D74" s="30"/>
      <c r="E74" s="30"/>
      <c r="F74" s="30"/>
    </row>
    <row r="75" ht="89.25" customHeight="1">
      <c r="A75" s="142" t="s">
        <v>824</v>
      </c>
      <c r="B75" s="63" t="s">
        <v>924</v>
      </c>
      <c r="C75" s="63" t="s">
        <v>925</v>
      </c>
      <c r="D75" s="30"/>
      <c r="E75" s="30"/>
      <c r="F75" s="30"/>
    </row>
    <row r="76" ht="76.5" customHeight="1">
      <c r="A76" s="142" t="s">
        <v>844</v>
      </c>
      <c r="B76" s="63" t="s">
        <v>926</v>
      </c>
      <c r="C76" s="63" t="s">
        <v>927</v>
      </c>
      <c r="D76" s="30"/>
      <c r="E76" s="30"/>
      <c r="F76" s="30"/>
    </row>
    <row r="77" ht="12.75" customHeight="1">
      <c r="A77" s="63" t="s">
        <v>832</v>
      </c>
      <c r="B77" s="154" t="s">
        <v>929</v>
      </c>
      <c r="C77" s="63" t="s">
        <v>932</v>
      </c>
      <c r="D77" s="30"/>
      <c r="E77" s="30"/>
      <c r="F77" s="30"/>
    </row>
    <row r="78" ht="51.0" customHeight="1">
      <c r="A78" s="142" t="s">
        <v>830</v>
      </c>
      <c r="B78" s="63" t="s">
        <v>454</v>
      </c>
      <c r="C78" s="30"/>
      <c r="D78" s="30"/>
      <c r="E78" s="30"/>
      <c r="F78" s="30"/>
    </row>
    <row r="79" ht="12.75" customHeight="1">
      <c r="A79" s="7"/>
      <c r="B79" s="30"/>
      <c r="C79" s="7"/>
      <c r="D79" s="30"/>
      <c r="E79" s="30"/>
      <c r="F79" s="30"/>
    </row>
    <row r="80" ht="12.75" customHeight="1">
      <c r="A80" s="7"/>
      <c r="B80" s="30"/>
      <c r="C80" s="7"/>
      <c r="D80" s="30"/>
      <c r="E80" s="30"/>
      <c r="F80" s="30"/>
    </row>
    <row r="81" ht="12.75" customHeight="1">
      <c r="A81" s="7"/>
      <c r="B81" s="30"/>
      <c r="C81" s="7"/>
      <c r="D81" s="30"/>
      <c r="E81" s="30"/>
      <c r="F81" s="30"/>
    </row>
    <row r="82" ht="12.75" customHeight="1">
      <c r="A82" s="7"/>
      <c r="B82" s="30"/>
      <c r="C82" s="7"/>
      <c r="D82" s="30"/>
      <c r="E82" s="30"/>
      <c r="F82" s="30"/>
    </row>
    <row r="83" ht="12.75" customHeight="1">
      <c r="A83" s="30"/>
      <c r="B83" s="30"/>
      <c r="C83" s="30"/>
      <c r="D83" s="30"/>
      <c r="E83" s="30"/>
      <c r="F83" s="30"/>
    </row>
    <row r="84" ht="15.75" customHeight="1">
      <c r="A84" s="7"/>
      <c r="B84" s="7"/>
      <c r="C84" s="7"/>
    </row>
    <row r="85" ht="15.75" customHeight="1">
      <c r="A85" s="7"/>
      <c r="B85" s="7"/>
      <c r="C85" s="7"/>
    </row>
    <row r="86" ht="15.75" customHeight="1">
      <c r="A86" s="7"/>
      <c r="B86" s="7"/>
      <c r="C86" s="7"/>
    </row>
    <row r="87" ht="15.75" customHeight="1">
      <c r="A87" s="7"/>
      <c r="B87" s="7"/>
      <c r="C87" s="7"/>
    </row>
    <row r="88" ht="15.75" customHeight="1">
      <c r="A88" s="7"/>
      <c r="B88" s="7"/>
      <c r="C88" s="7"/>
    </row>
    <row r="89" ht="15.75" customHeight="1">
      <c r="A89" s="7"/>
      <c r="B89" s="7"/>
      <c r="C89" s="7"/>
    </row>
    <row r="90" ht="15.75" customHeight="1">
      <c r="A90" s="7"/>
      <c r="B90" s="7"/>
      <c r="C90" s="7"/>
    </row>
    <row r="91" ht="15.75" customHeight="1">
      <c r="A91" s="7"/>
      <c r="B91" s="7"/>
      <c r="C91" s="7"/>
    </row>
    <row r="92" ht="15.75" customHeight="1">
      <c r="A92" s="7"/>
      <c r="B92" s="7"/>
      <c r="C92" s="7"/>
    </row>
    <row r="93" ht="15.75" customHeight="1">
      <c r="A93" s="7"/>
      <c r="B93" s="7"/>
      <c r="C93" s="7"/>
    </row>
    <row r="94" ht="15.75" customHeight="1">
      <c r="A94" s="7"/>
      <c r="B94" s="7"/>
      <c r="C94" s="7"/>
    </row>
    <row r="95" ht="15.75" customHeight="1">
      <c r="A95" s="7"/>
      <c r="B95" s="7"/>
      <c r="C95" s="7"/>
    </row>
    <row r="96" ht="15.75" customHeight="1">
      <c r="A96" s="7"/>
      <c r="B96" s="7"/>
      <c r="C96" s="7"/>
    </row>
    <row r="97" ht="15.75" customHeight="1">
      <c r="A97" s="7"/>
      <c r="B97" s="7"/>
      <c r="C97" s="7"/>
    </row>
    <row r="98" ht="15.75" customHeight="1">
      <c r="A98" s="7"/>
      <c r="B98" s="7"/>
      <c r="C98" s="7"/>
    </row>
    <row r="99" ht="15.75" customHeight="1">
      <c r="A99" s="7"/>
      <c r="B99" s="7"/>
      <c r="C99" s="7"/>
    </row>
    <row r="100" ht="15.75" customHeight="1">
      <c r="A100" s="7"/>
      <c r="B100" s="7"/>
      <c r="C100" s="7"/>
    </row>
    <row r="101" ht="15.75" customHeight="1">
      <c r="A101" s="7"/>
      <c r="B101" s="7"/>
      <c r="C101" s="7"/>
    </row>
    <row r="102" ht="15.75" customHeight="1">
      <c r="A102" s="7"/>
      <c r="B102" s="7"/>
      <c r="C102" s="7"/>
    </row>
    <row r="103" ht="15.75" customHeight="1">
      <c r="A103" s="7"/>
      <c r="B103" s="7"/>
      <c r="C103" s="7"/>
    </row>
    <row r="104" ht="15.75" customHeight="1">
      <c r="A104" s="7"/>
      <c r="B104" s="7"/>
      <c r="C104" s="7"/>
    </row>
    <row r="105" ht="15.75" customHeight="1">
      <c r="A105" s="7"/>
      <c r="B105" s="7"/>
      <c r="C105" s="7"/>
    </row>
    <row r="106" ht="15.75" customHeight="1">
      <c r="A106" s="7"/>
      <c r="B106" s="7"/>
      <c r="C106" s="7"/>
    </row>
    <row r="107" ht="15.75" customHeight="1">
      <c r="A107" s="7"/>
      <c r="B107" s="7"/>
      <c r="C107" s="7"/>
    </row>
    <row r="108" ht="15.75" customHeight="1">
      <c r="A108" s="7"/>
      <c r="B108" s="7"/>
      <c r="C108" s="7"/>
    </row>
    <row r="109" ht="15.75" customHeight="1">
      <c r="A109" s="7"/>
      <c r="B109" s="7"/>
      <c r="C109" s="7"/>
    </row>
    <row r="110" ht="15.75" customHeight="1">
      <c r="A110" s="7"/>
      <c r="B110" s="7"/>
      <c r="C110" s="7"/>
    </row>
    <row r="111" ht="15.75" customHeight="1">
      <c r="A111" s="7"/>
      <c r="B111" s="7"/>
      <c r="C111" s="7"/>
    </row>
    <row r="112" ht="15.75" customHeight="1">
      <c r="A112" s="7"/>
      <c r="B112" s="7"/>
      <c r="C112" s="7"/>
    </row>
    <row r="113" ht="15.75" customHeight="1">
      <c r="A113" s="7"/>
      <c r="B113" s="7"/>
      <c r="C113" s="7"/>
    </row>
    <row r="114" ht="15.75" customHeight="1">
      <c r="A114" s="7"/>
      <c r="B114" s="7"/>
      <c r="C114" s="7"/>
    </row>
    <row r="115" ht="15.75" customHeight="1">
      <c r="A115" s="7"/>
      <c r="B115" s="7"/>
      <c r="C115" s="7"/>
    </row>
    <row r="116" ht="15.75" customHeight="1">
      <c r="A116" s="7"/>
      <c r="B116" s="7"/>
      <c r="C116" s="7"/>
    </row>
    <row r="117" ht="15.75" customHeight="1">
      <c r="A117" s="7"/>
      <c r="B117" s="7"/>
      <c r="C117" s="7"/>
    </row>
    <row r="118" ht="15.75" customHeight="1">
      <c r="A118" s="7"/>
      <c r="B118" s="7"/>
      <c r="C118" s="7"/>
    </row>
    <row r="119" ht="15.75" customHeight="1">
      <c r="A119" s="7"/>
      <c r="B119" s="7"/>
      <c r="C119" s="7"/>
    </row>
    <row r="120" ht="15.75" customHeight="1">
      <c r="A120" s="7"/>
      <c r="B120" s="7"/>
      <c r="C120" s="7"/>
    </row>
    <row r="121" ht="15.75" customHeight="1">
      <c r="A121" s="7"/>
      <c r="B121" s="7"/>
      <c r="C121" s="7"/>
    </row>
    <row r="122" ht="15.75" customHeight="1">
      <c r="A122" s="7"/>
      <c r="B122" s="7"/>
      <c r="C122" s="7"/>
    </row>
    <row r="123" ht="15.75" customHeight="1">
      <c r="A123" s="7"/>
      <c r="B123" s="7"/>
      <c r="C123" s="7"/>
    </row>
    <row r="124" ht="15.75" customHeight="1">
      <c r="A124" s="7"/>
      <c r="B124" s="7"/>
      <c r="C124" s="7"/>
    </row>
    <row r="125" ht="15.75" customHeight="1">
      <c r="A125" s="7"/>
      <c r="B125" s="7"/>
      <c r="C125" s="7"/>
    </row>
    <row r="126" ht="15.75" customHeight="1">
      <c r="A126" s="7"/>
      <c r="B126" s="7"/>
      <c r="C126" s="7"/>
    </row>
    <row r="127" ht="15.75" customHeight="1">
      <c r="A127" s="7"/>
      <c r="B127" s="7"/>
      <c r="C127" s="7"/>
    </row>
    <row r="128" ht="15.75" customHeight="1">
      <c r="A128" s="7"/>
      <c r="B128" s="7"/>
      <c r="C128" s="7"/>
    </row>
    <row r="129" ht="15.75" customHeight="1">
      <c r="A129" s="7"/>
      <c r="B129" s="7"/>
      <c r="C129" s="7"/>
    </row>
    <row r="130" ht="15.75" customHeight="1">
      <c r="A130" s="7"/>
      <c r="B130" s="7"/>
      <c r="C130" s="7"/>
    </row>
    <row r="131" ht="15.75" customHeight="1">
      <c r="A131" s="7"/>
      <c r="B131" s="7"/>
      <c r="C131" s="7"/>
    </row>
    <row r="132" ht="15.75" customHeight="1">
      <c r="A132" s="7"/>
      <c r="B132" s="7"/>
      <c r="C132" s="7"/>
    </row>
    <row r="133" ht="15.75" customHeight="1">
      <c r="A133" s="7"/>
      <c r="B133" s="7"/>
      <c r="C133" s="7"/>
    </row>
    <row r="134" ht="15.75" customHeight="1">
      <c r="A134" s="7"/>
      <c r="B134" s="7"/>
      <c r="C134" s="7"/>
    </row>
    <row r="135" ht="15.75" customHeight="1">
      <c r="A135" s="7"/>
      <c r="B135" s="7"/>
      <c r="C135" s="7"/>
    </row>
    <row r="136" ht="15.75" customHeight="1">
      <c r="A136" s="7"/>
      <c r="B136" s="7"/>
      <c r="C136" s="7"/>
    </row>
    <row r="137" ht="15.75" customHeight="1">
      <c r="A137" s="7"/>
      <c r="B137" s="7"/>
      <c r="C137" s="7"/>
    </row>
    <row r="138" ht="15.75" customHeight="1">
      <c r="A138" s="7"/>
      <c r="B138" s="7"/>
      <c r="C138" s="7"/>
    </row>
    <row r="139" ht="15.75" customHeight="1">
      <c r="A139" s="7"/>
      <c r="B139" s="7"/>
      <c r="C139" s="7"/>
    </row>
    <row r="140" ht="15.75" customHeight="1">
      <c r="A140" s="7"/>
      <c r="B140" s="7"/>
      <c r="C140" s="7"/>
    </row>
    <row r="141" ht="15.75" customHeight="1">
      <c r="A141" s="7"/>
      <c r="B141" s="7"/>
      <c r="C141" s="7"/>
    </row>
    <row r="142" ht="15.75" customHeight="1">
      <c r="A142" s="7"/>
      <c r="B142" s="7"/>
      <c r="C142" s="7"/>
    </row>
    <row r="143" ht="15.75" customHeight="1">
      <c r="A143" s="7"/>
      <c r="B143" s="7"/>
      <c r="C143" s="7"/>
    </row>
    <row r="144" ht="15.75" customHeight="1">
      <c r="A144" s="7"/>
      <c r="B144" s="7"/>
      <c r="C144" s="7"/>
    </row>
    <row r="145" ht="15.75" customHeight="1">
      <c r="A145" s="7"/>
      <c r="B145" s="7"/>
      <c r="C145" s="7"/>
    </row>
    <row r="146" ht="15.75" customHeight="1">
      <c r="A146" s="7"/>
      <c r="B146" s="7"/>
      <c r="C146" s="7"/>
    </row>
    <row r="147" ht="15.75" customHeight="1">
      <c r="A147" s="7"/>
      <c r="B147" s="7"/>
      <c r="C147" s="7"/>
    </row>
    <row r="148" ht="15.75" customHeight="1">
      <c r="A148" s="7"/>
      <c r="B148" s="7"/>
      <c r="C148" s="7"/>
    </row>
    <row r="149" ht="15.75" customHeight="1">
      <c r="A149" s="7"/>
      <c r="B149" s="7"/>
      <c r="C149" s="7"/>
    </row>
    <row r="150" ht="15.75" customHeight="1">
      <c r="A150" s="7"/>
      <c r="B150" s="7"/>
      <c r="C150" s="7"/>
    </row>
    <row r="151" ht="15.75" customHeight="1">
      <c r="A151" s="7"/>
      <c r="B151" s="7"/>
      <c r="C151" s="7"/>
    </row>
    <row r="152" ht="15.75" customHeight="1">
      <c r="A152" s="7"/>
      <c r="B152" s="7"/>
      <c r="C152" s="7"/>
    </row>
    <row r="153" ht="15.75" customHeight="1">
      <c r="A153" s="7"/>
      <c r="B153" s="7"/>
      <c r="C153" s="7"/>
    </row>
    <row r="154" ht="15.75" customHeight="1">
      <c r="A154" s="7"/>
      <c r="B154" s="7"/>
      <c r="C154" s="7"/>
    </row>
    <row r="155" ht="15.75" customHeight="1">
      <c r="A155" s="7"/>
      <c r="B155" s="7"/>
      <c r="C155" s="7"/>
    </row>
    <row r="156" ht="15.75" customHeight="1">
      <c r="A156" s="7"/>
      <c r="B156" s="7"/>
      <c r="C156" s="7"/>
    </row>
    <row r="157" ht="15.75" customHeight="1">
      <c r="A157" s="7"/>
      <c r="B157" s="7"/>
      <c r="C157" s="7"/>
    </row>
    <row r="158" ht="15.75" customHeight="1">
      <c r="A158" s="7"/>
      <c r="B158" s="7"/>
      <c r="C158" s="7"/>
    </row>
    <row r="159" ht="15.75" customHeight="1">
      <c r="A159" s="7"/>
      <c r="B159" s="7"/>
      <c r="C159" s="7"/>
    </row>
    <row r="160" ht="15.75" customHeight="1">
      <c r="A160" s="7"/>
      <c r="B160" s="7"/>
      <c r="C160" s="7"/>
    </row>
    <row r="161" ht="15.75" customHeight="1">
      <c r="A161" s="7"/>
      <c r="B161" s="7"/>
      <c r="C161" s="7"/>
    </row>
    <row r="162" ht="15.75" customHeight="1">
      <c r="A162" s="7"/>
      <c r="B162" s="7"/>
      <c r="C162" s="7"/>
    </row>
    <row r="163" ht="15.75" customHeight="1">
      <c r="A163" s="7"/>
      <c r="B163" s="7"/>
      <c r="C163" s="7"/>
    </row>
    <row r="164" ht="15.75" customHeight="1">
      <c r="A164" s="7"/>
      <c r="B164" s="7"/>
      <c r="C164" s="7"/>
    </row>
    <row r="165" ht="15.75" customHeight="1">
      <c r="A165" s="7"/>
      <c r="B165" s="7"/>
      <c r="C165" s="7"/>
    </row>
    <row r="166" ht="15.75" customHeight="1">
      <c r="A166" s="7"/>
      <c r="B166" s="7"/>
      <c r="C166" s="7"/>
    </row>
    <row r="167" ht="15.75" customHeight="1">
      <c r="A167" s="7"/>
      <c r="B167" s="7"/>
      <c r="C167" s="7"/>
    </row>
    <row r="168" ht="15.75" customHeight="1">
      <c r="A168" s="7"/>
      <c r="B168" s="7"/>
      <c r="C168" s="7"/>
    </row>
    <row r="169" ht="15.75" customHeight="1">
      <c r="A169" s="7"/>
      <c r="B169" s="7"/>
      <c r="C169" s="7"/>
    </row>
    <row r="170" ht="15.75" customHeight="1">
      <c r="A170" s="7"/>
      <c r="B170" s="7"/>
      <c r="C170" s="7"/>
    </row>
    <row r="171" ht="15.75" customHeight="1">
      <c r="A171" s="7"/>
      <c r="B171" s="7"/>
      <c r="C171" s="7"/>
    </row>
    <row r="172" ht="15.75" customHeight="1">
      <c r="A172" s="7"/>
      <c r="B172" s="7"/>
      <c r="C172" s="7"/>
    </row>
    <row r="173" ht="15.75" customHeight="1">
      <c r="A173" s="7"/>
      <c r="B173" s="7"/>
      <c r="C173" s="7"/>
    </row>
    <row r="174" ht="15.75" customHeight="1">
      <c r="A174" s="7"/>
      <c r="B174" s="7"/>
      <c r="C174" s="7"/>
    </row>
    <row r="175" ht="15.75" customHeight="1">
      <c r="A175" s="7"/>
      <c r="B175" s="7"/>
      <c r="C175" s="7"/>
    </row>
    <row r="176" ht="15.75" customHeight="1">
      <c r="A176" s="7"/>
      <c r="B176" s="7"/>
      <c r="C176" s="7"/>
    </row>
    <row r="177" ht="15.75" customHeight="1">
      <c r="A177" s="7"/>
      <c r="B177" s="7"/>
      <c r="C177" s="7"/>
    </row>
    <row r="178" ht="15.75" customHeight="1">
      <c r="A178" s="7"/>
      <c r="B178" s="7"/>
      <c r="C178" s="7"/>
    </row>
    <row r="179" ht="15.75" customHeight="1">
      <c r="A179" s="7"/>
      <c r="B179" s="7"/>
      <c r="C179" s="7"/>
    </row>
    <row r="180" ht="15.75" customHeight="1">
      <c r="A180" s="7"/>
      <c r="B180" s="7"/>
      <c r="C180" s="7"/>
    </row>
    <row r="181" ht="15.75" customHeight="1">
      <c r="A181" s="7"/>
      <c r="B181" s="7"/>
      <c r="C181" s="7"/>
    </row>
    <row r="182" ht="15.75" customHeight="1">
      <c r="A182" s="7"/>
      <c r="B182" s="7"/>
      <c r="C182" s="7"/>
    </row>
    <row r="183" ht="15.75" customHeight="1">
      <c r="A183" s="7"/>
      <c r="B183" s="7"/>
      <c r="C183" s="7"/>
    </row>
    <row r="184" ht="15.75" customHeight="1">
      <c r="A184" s="7"/>
      <c r="B184" s="7"/>
      <c r="C184" s="7"/>
    </row>
    <row r="185" ht="15.75" customHeight="1">
      <c r="A185" s="7"/>
      <c r="B185" s="7"/>
      <c r="C185" s="7"/>
    </row>
    <row r="186" ht="15.75" customHeight="1">
      <c r="A186" s="7"/>
      <c r="B186" s="7"/>
      <c r="C186" s="7"/>
    </row>
    <row r="187" ht="15.75" customHeight="1">
      <c r="A187" s="7"/>
      <c r="B187" s="7"/>
      <c r="C187" s="7"/>
    </row>
    <row r="188" ht="15.75" customHeight="1">
      <c r="A188" s="7"/>
      <c r="B188" s="7"/>
      <c r="C188" s="7"/>
    </row>
    <row r="189" ht="15.75" customHeight="1">
      <c r="A189" s="7"/>
      <c r="B189" s="7"/>
      <c r="C189" s="7"/>
    </row>
    <row r="190" ht="15.75" customHeight="1">
      <c r="A190" s="7"/>
      <c r="B190" s="7"/>
      <c r="C190" s="7"/>
    </row>
    <row r="191" ht="15.75" customHeight="1">
      <c r="A191" s="7"/>
      <c r="B191" s="7"/>
      <c r="C191" s="7"/>
    </row>
    <row r="192" ht="15.75" customHeight="1">
      <c r="A192" s="7"/>
      <c r="B192" s="7"/>
      <c r="C192" s="7"/>
    </row>
    <row r="193" ht="15.75" customHeight="1">
      <c r="A193" s="7"/>
      <c r="B193" s="7"/>
      <c r="C193" s="7"/>
    </row>
    <row r="194" ht="15.75" customHeight="1">
      <c r="A194" s="7"/>
      <c r="B194" s="7"/>
      <c r="C194" s="7"/>
    </row>
    <row r="195" ht="15.75" customHeight="1">
      <c r="A195" s="7"/>
      <c r="B195" s="7"/>
      <c r="C195" s="7"/>
    </row>
    <row r="196" ht="15.75" customHeight="1">
      <c r="A196" s="7"/>
      <c r="B196" s="7"/>
      <c r="C196" s="7"/>
    </row>
    <row r="197" ht="15.75" customHeight="1">
      <c r="A197" s="7"/>
      <c r="B197" s="7"/>
      <c r="C197" s="7"/>
    </row>
    <row r="198" ht="15.75" customHeight="1">
      <c r="A198" s="7"/>
      <c r="B198" s="7"/>
      <c r="C198" s="7"/>
    </row>
    <row r="199" ht="15.75" customHeight="1">
      <c r="A199" s="7"/>
      <c r="B199" s="7"/>
      <c r="C199" s="7"/>
    </row>
    <row r="200" ht="15.75" customHeight="1">
      <c r="A200" s="7"/>
      <c r="B200" s="7"/>
      <c r="C200" s="7"/>
    </row>
    <row r="201" ht="15.75" customHeight="1">
      <c r="A201" s="7"/>
      <c r="B201" s="7"/>
      <c r="C201" s="7"/>
    </row>
    <row r="202" ht="15.75" customHeight="1">
      <c r="A202" s="7"/>
      <c r="B202" s="7"/>
      <c r="C202" s="7"/>
    </row>
    <row r="203" ht="15.75" customHeight="1">
      <c r="A203" s="7"/>
      <c r="B203" s="7"/>
      <c r="C203" s="7"/>
    </row>
    <row r="204" ht="15.75" customHeight="1">
      <c r="A204" s="7"/>
      <c r="B204" s="7"/>
      <c r="C204" s="7"/>
    </row>
    <row r="205" ht="15.75" customHeight="1">
      <c r="A205" s="7"/>
      <c r="B205" s="7"/>
      <c r="C205" s="7"/>
    </row>
    <row r="206" ht="15.75" customHeight="1">
      <c r="A206" s="7"/>
      <c r="B206" s="7"/>
      <c r="C206" s="7"/>
    </row>
    <row r="207" ht="15.75" customHeight="1">
      <c r="A207" s="7"/>
      <c r="B207" s="7"/>
      <c r="C207" s="7"/>
    </row>
    <row r="208" ht="15.75" customHeight="1">
      <c r="A208" s="7"/>
      <c r="B208" s="7"/>
      <c r="C208" s="7"/>
    </row>
    <row r="209" ht="15.75" customHeight="1">
      <c r="A209" s="7"/>
      <c r="B209" s="7"/>
      <c r="C209" s="7"/>
    </row>
    <row r="210" ht="15.75" customHeight="1">
      <c r="A210" s="7"/>
      <c r="B210" s="7"/>
      <c r="C210" s="7"/>
    </row>
    <row r="211" ht="15.75" customHeight="1">
      <c r="A211" s="7"/>
      <c r="B211" s="7"/>
      <c r="C211" s="7"/>
    </row>
    <row r="212" ht="15.75" customHeight="1">
      <c r="A212" s="7"/>
      <c r="B212" s="7"/>
      <c r="C212" s="7"/>
    </row>
    <row r="213" ht="15.75" customHeight="1">
      <c r="A213" s="7"/>
      <c r="B213" s="7"/>
      <c r="C213" s="7"/>
    </row>
    <row r="214" ht="15.75" customHeight="1">
      <c r="A214" s="7"/>
      <c r="B214" s="7"/>
      <c r="C214" s="7"/>
    </row>
    <row r="215" ht="15.75" customHeight="1">
      <c r="A215" s="7"/>
      <c r="B215" s="7"/>
      <c r="C215" s="7"/>
    </row>
    <row r="216" ht="15.75" customHeight="1">
      <c r="A216" s="7"/>
      <c r="B216" s="7"/>
      <c r="C216" s="7"/>
    </row>
    <row r="217" ht="15.75" customHeight="1">
      <c r="A217" s="7"/>
      <c r="B217" s="7"/>
      <c r="C217" s="7"/>
    </row>
    <row r="218" ht="15.75" customHeight="1">
      <c r="A218" s="7"/>
      <c r="B218" s="7"/>
      <c r="C218" s="7"/>
    </row>
    <row r="219" ht="15.75" customHeight="1">
      <c r="A219" s="7"/>
      <c r="B219" s="7"/>
      <c r="C219" s="7"/>
    </row>
    <row r="220" ht="15.75" customHeight="1">
      <c r="A220" s="7"/>
      <c r="B220" s="7"/>
      <c r="C220" s="7"/>
    </row>
    <row r="221" ht="15.75" customHeight="1">
      <c r="A221" s="7"/>
      <c r="B221" s="7"/>
      <c r="C221" s="7"/>
    </row>
    <row r="222" ht="15.75" customHeight="1">
      <c r="A222" s="7"/>
      <c r="B222" s="7"/>
      <c r="C222" s="7"/>
    </row>
    <row r="223" ht="15.75" customHeight="1">
      <c r="A223" s="7"/>
      <c r="B223" s="7"/>
      <c r="C223" s="7"/>
    </row>
    <row r="224" ht="15.75" customHeight="1">
      <c r="A224" s="7"/>
      <c r="B224" s="7"/>
      <c r="C224" s="7"/>
    </row>
    <row r="225" ht="15.75" customHeight="1">
      <c r="A225" s="7"/>
      <c r="B225" s="7"/>
      <c r="C225" s="7"/>
    </row>
    <row r="226" ht="15.75" customHeight="1">
      <c r="A226" s="7"/>
      <c r="B226" s="7"/>
      <c r="C226" s="7"/>
    </row>
    <row r="227" ht="15.75" customHeight="1">
      <c r="A227" s="7"/>
      <c r="B227" s="7"/>
      <c r="C227" s="7"/>
    </row>
    <row r="228" ht="15.75" customHeight="1">
      <c r="A228" s="7"/>
      <c r="B228" s="7"/>
      <c r="C228" s="7"/>
    </row>
    <row r="229" ht="15.75" customHeight="1">
      <c r="A229" s="7"/>
      <c r="B229" s="7"/>
      <c r="C229" s="7"/>
    </row>
    <row r="230" ht="15.75" customHeight="1">
      <c r="A230" s="7"/>
      <c r="B230" s="7"/>
      <c r="C230" s="7"/>
    </row>
    <row r="231" ht="15.75" customHeight="1">
      <c r="A231" s="7"/>
      <c r="B231" s="7"/>
      <c r="C231" s="7"/>
    </row>
    <row r="232" ht="15.75" customHeight="1">
      <c r="A232" s="7"/>
      <c r="B232" s="7"/>
      <c r="C232" s="7"/>
    </row>
    <row r="233" ht="15.75" customHeight="1">
      <c r="A233" s="7"/>
      <c r="B233" s="7"/>
      <c r="C233" s="7"/>
    </row>
    <row r="234" ht="15.75" customHeight="1">
      <c r="A234" s="7"/>
      <c r="B234" s="7"/>
      <c r="C234" s="7"/>
    </row>
    <row r="235" ht="15.75" customHeight="1">
      <c r="A235" s="7"/>
      <c r="B235" s="7"/>
      <c r="C235" s="7"/>
    </row>
    <row r="236" ht="15.75" customHeight="1">
      <c r="A236" s="7"/>
      <c r="B236" s="7"/>
      <c r="C236" s="7"/>
    </row>
    <row r="237" ht="15.75" customHeight="1">
      <c r="A237" s="7"/>
      <c r="B237" s="7"/>
      <c r="C237" s="7"/>
    </row>
    <row r="238" ht="15.75" customHeight="1">
      <c r="A238" s="7"/>
      <c r="B238" s="7"/>
      <c r="C238" s="7"/>
    </row>
    <row r="239" ht="15.75" customHeight="1">
      <c r="A239" s="7"/>
      <c r="B239" s="7"/>
      <c r="C239" s="7"/>
    </row>
    <row r="240" ht="15.75" customHeight="1">
      <c r="A240" s="7"/>
      <c r="B240" s="7"/>
      <c r="C240" s="7"/>
    </row>
    <row r="241" ht="15.75" customHeight="1">
      <c r="A241" s="7"/>
      <c r="B241" s="7"/>
      <c r="C241" s="7"/>
    </row>
    <row r="242" ht="15.75" customHeight="1">
      <c r="A242" s="7"/>
      <c r="B242" s="7"/>
      <c r="C242" s="7"/>
    </row>
    <row r="243" ht="15.75" customHeight="1">
      <c r="A243" s="7"/>
      <c r="B243" s="7"/>
      <c r="C243" s="7"/>
    </row>
    <row r="244" ht="15.75" customHeight="1">
      <c r="A244" s="7"/>
      <c r="B244" s="7"/>
      <c r="C244" s="7"/>
    </row>
    <row r="245" ht="15.75" customHeight="1">
      <c r="A245" s="7"/>
      <c r="B245" s="7"/>
      <c r="C245" s="7"/>
    </row>
    <row r="246" ht="15.75" customHeight="1">
      <c r="A246" s="7"/>
      <c r="B246" s="7"/>
      <c r="C246" s="7"/>
    </row>
    <row r="247" ht="15.75" customHeight="1">
      <c r="A247" s="7"/>
      <c r="B247" s="7"/>
      <c r="C247" s="7"/>
    </row>
    <row r="248" ht="15.75" customHeight="1">
      <c r="A248" s="7"/>
      <c r="B248" s="7"/>
      <c r="C248" s="7"/>
    </row>
    <row r="249" ht="15.75" customHeight="1">
      <c r="A249" s="7"/>
      <c r="B249" s="7"/>
      <c r="C249" s="7"/>
    </row>
    <row r="250" ht="15.75" customHeight="1">
      <c r="A250" s="7"/>
      <c r="B250" s="7"/>
      <c r="C250" s="7"/>
    </row>
    <row r="251" ht="15.75" customHeight="1">
      <c r="A251" s="7"/>
      <c r="B251" s="7"/>
      <c r="C251" s="7"/>
    </row>
    <row r="252" ht="15.75" customHeight="1">
      <c r="A252" s="7"/>
      <c r="B252" s="7"/>
      <c r="C252" s="7"/>
    </row>
    <row r="253" ht="15.75" customHeight="1">
      <c r="A253" s="7"/>
      <c r="B253" s="7"/>
      <c r="C253" s="7"/>
    </row>
    <row r="254" ht="15.75" customHeight="1">
      <c r="A254" s="7"/>
      <c r="B254" s="7"/>
      <c r="C254" s="7"/>
    </row>
    <row r="255" ht="15.75" customHeight="1">
      <c r="A255" s="7"/>
      <c r="B255" s="7"/>
      <c r="C255" s="7"/>
    </row>
    <row r="256" ht="15.75" customHeight="1">
      <c r="A256" s="7"/>
      <c r="B256" s="7"/>
      <c r="C256" s="7"/>
    </row>
    <row r="257" ht="15.75" customHeight="1">
      <c r="A257" s="7"/>
      <c r="B257" s="7"/>
      <c r="C257" s="7"/>
    </row>
    <row r="258" ht="15.75" customHeight="1">
      <c r="A258" s="7"/>
      <c r="B258" s="7"/>
      <c r="C258" s="7"/>
    </row>
    <row r="259" ht="15.75" customHeight="1">
      <c r="A259" s="7"/>
      <c r="B259" s="7"/>
      <c r="C259" s="7"/>
    </row>
    <row r="260" ht="15.75" customHeight="1">
      <c r="A260" s="7"/>
      <c r="B260" s="7"/>
      <c r="C260" s="7"/>
    </row>
    <row r="261" ht="15.75" customHeight="1">
      <c r="A261" s="7"/>
      <c r="B261" s="7"/>
      <c r="C261" s="7"/>
    </row>
    <row r="262" ht="15.75" customHeight="1">
      <c r="A262" s="7"/>
      <c r="B262" s="7"/>
      <c r="C262" s="7"/>
    </row>
    <row r="263" ht="15.75" customHeight="1">
      <c r="A263" s="7"/>
      <c r="B263" s="7"/>
      <c r="C263" s="7"/>
    </row>
    <row r="264" ht="15.75" customHeight="1">
      <c r="A264" s="7"/>
      <c r="B264" s="7"/>
      <c r="C264" s="7"/>
    </row>
    <row r="265" ht="15.75" customHeight="1">
      <c r="A265" s="7"/>
      <c r="B265" s="7"/>
      <c r="C265" s="7"/>
    </row>
    <row r="266" ht="15.75" customHeight="1">
      <c r="A266" s="7"/>
      <c r="B266" s="7"/>
      <c r="C266" s="7"/>
    </row>
    <row r="267" ht="15.75" customHeight="1">
      <c r="A267" s="7"/>
      <c r="B267" s="7"/>
      <c r="C267" s="7"/>
    </row>
    <row r="268" ht="15.75" customHeight="1">
      <c r="A268" s="7"/>
      <c r="B268" s="7"/>
      <c r="C268" s="7"/>
    </row>
    <row r="269" ht="15.75" customHeight="1">
      <c r="A269" s="7"/>
      <c r="B269" s="7"/>
      <c r="C269" s="7"/>
    </row>
    <row r="270" ht="15.75" customHeight="1">
      <c r="A270" s="7"/>
      <c r="B270" s="7"/>
      <c r="C270" s="7"/>
    </row>
    <row r="271" ht="15.75" customHeight="1">
      <c r="A271" s="7"/>
      <c r="B271" s="7"/>
      <c r="C271" s="7"/>
    </row>
    <row r="272" ht="15.75" customHeight="1">
      <c r="A272" s="7"/>
      <c r="B272" s="7"/>
      <c r="C272" s="7"/>
    </row>
    <row r="273" ht="15.75" customHeight="1">
      <c r="A273" s="7"/>
      <c r="B273" s="7"/>
      <c r="C273" s="7"/>
    </row>
    <row r="274" ht="15.75" customHeight="1">
      <c r="A274" s="7"/>
      <c r="B274" s="7"/>
      <c r="C274" s="7"/>
    </row>
    <row r="275" ht="15.75" customHeight="1">
      <c r="A275" s="7"/>
      <c r="B275" s="7"/>
      <c r="C275" s="7"/>
    </row>
    <row r="276" ht="15.75" customHeight="1">
      <c r="A276" s="7"/>
      <c r="B276" s="7"/>
      <c r="C276" s="7"/>
    </row>
    <row r="277" ht="15.75" customHeight="1">
      <c r="A277" s="7"/>
      <c r="B277" s="7"/>
      <c r="C277" s="7"/>
    </row>
    <row r="278" ht="15.75" customHeight="1">
      <c r="A278" s="7"/>
      <c r="B278" s="7"/>
      <c r="C278" s="7"/>
    </row>
    <row r="279" ht="15.75" customHeight="1">
      <c r="A279" s="7"/>
      <c r="B279" s="7"/>
      <c r="C279" s="7"/>
    </row>
    <row r="280" ht="15.75" customHeight="1">
      <c r="A280" s="7"/>
      <c r="B280" s="7"/>
      <c r="C280" s="7"/>
    </row>
    <row r="281" ht="15.75" customHeight="1">
      <c r="A281" s="7"/>
      <c r="B281" s="7"/>
      <c r="C281" s="7"/>
    </row>
    <row r="282" ht="15.75" customHeight="1">
      <c r="A282" s="7"/>
      <c r="B282" s="7"/>
      <c r="C282" s="7"/>
    </row>
    <row r="283" ht="15.75" customHeight="1">
      <c r="A283" s="7"/>
      <c r="B283" s="7"/>
      <c r="C283" s="7"/>
    </row>
    <row r="284" ht="15.75" customHeight="1">
      <c r="A284" s="7"/>
      <c r="B284" s="7"/>
      <c r="C284" s="7"/>
    </row>
    <row r="285" ht="15.75" customHeight="1">
      <c r="A285" s="7"/>
      <c r="B285" s="7"/>
      <c r="C285" s="7"/>
    </row>
    <row r="286" ht="15.75" customHeight="1">
      <c r="A286" s="7"/>
      <c r="B286" s="7"/>
      <c r="C286" s="7"/>
    </row>
    <row r="287" ht="15.75" customHeight="1">
      <c r="A287" s="7"/>
      <c r="B287" s="7"/>
      <c r="C287" s="7"/>
    </row>
    <row r="288" ht="15.75" customHeight="1">
      <c r="A288" s="7"/>
      <c r="B288" s="7"/>
      <c r="C288" s="7"/>
    </row>
    <row r="289" ht="15.75" customHeight="1">
      <c r="A289" s="7"/>
      <c r="B289" s="7"/>
      <c r="C289" s="7"/>
    </row>
    <row r="290" ht="15.75" customHeight="1">
      <c r="A290" s="7"/>
      <c r="B290" s="7"/>
      <c r="C290" s="7"/>
    </row>
    <row r="291" ht="15.75" customHeight="1">
      <c r="A291" s="7"/>
      <c r="B291" s="7"/>
      <c r="C291" s="7"/>
    </row>
    <row r="292" ht="15.75" customHeight="1">
      <c r="A292" s="7"/>
      <c r="B292" s="7"/>
      <c r="C292" s="7"/>
    </row>
    <row r="293" ht="15.75" customHeight="1">
      <c r="A293" s="7"/>
      <c r="B293" s="7"/>
      <c r="C293" s="7"/>
    </row>
    <row r="294" ht="15.75" customHeight="1">
      <c r="A294" s="7"/>
      <c r="B294" s="7"/>
      <c r="C294" s="7"/>
    </row>
    <row r="295" ht="15.75" customHeight="1">
      <c r="A295" s="7"/>
      <c r="B295" s="7"/>
      <c r="C295" s="7"/>
    </row>
    <row r="296" ht="15.75" customHeight="1">
      <c r="A296" s="7"/>
      <c r="B296" s="7"/>
      <c r="C296" s="7"/>
    </row>
    <row r="297" ht="15.75" customHeight="1">
      <c r="A297" s="7"/>
      <c r="B297" s="7"/>
      <c r="C297" s="7"/>
    </row>
    <row r="298" ht="15.75" customHeight="1">
      <c r="A298" s="7"/>
      <c r="B298" s="7"/>
      <c r="C298" s="7"/>
    </row>
    <row r="299" ht="15.75" customHeight="1">
      <c r="A299" s="7"/>
      <c r="B299" s="7"/>
      <c r="C299" s="7"/>
    </row>
    <row r="300" ht="15.75" customHeight="1">
      <c r="A300" s="7"/>
      <c r="B300" s="7"/>
      <c r="C300" s="7"/>
    </row>
    <row r="301" ht="15.75" customHeight="1">
      <c r="A301" s="7"/>
      <c r="B301" s="7"/>
      <c r="C301" s="7"/>
    </row>
    <row r="302" ht="15.75" customHeight="1">
      <c r="A302" s="7"/>
      <c r="B302" s="7"/>
      <c r="C302" s="7"/>
    </row>
    <row r="303" ht="15.75" customHeight="1">
      <c r="A303" s="7"/>
      <c r="B303" s="7"/>
      <c r="C303" s="7"/>
    </row>
    <row r="304" ht="15.75" customHeight="1">
      <c r="A304" s="7"/>
      <c r="B304" s="7"/>
      <c r="C304" s="7"/>
    </row>
    <row r="305" ht="15.75" customHeight="1">
      <c r="A305" s="7"/>
      <c r="B305" s="7"/>
      <c r="C305" s="7"/>
    </row>
    <row r="306" ht="15.75" customHeight="1">
      <c r="A306" s="7"/>
      <c r="B306" s="7"/>
      <c r="C306" s="7"/>
    </row>
    <row r="307" ht="15.75" customHeight="1">
      <c r="A307" s="7"/>
      <c r="B307" s="7"/>
      <c r="C307" s="7"/>
    </row>
    <row r="308" ht="15.75" customHeight="1">
      <c r="A308" s="7"/>
      <c r="B308" s="7"/>
      <c r="C308" s="7"/>
    </row>
    <row r="309" ht="15.75" customHeight="1">
      <c r="A309" s="7"/>
      <c r="B309" s="7"/>
      <c r="C309" s="7"/>
    </row>
    <row r="310" ht="15.75" customHeight="1">
      <c r="A310" s="7"/>
      <c r="B310" s="7"/>
      <c r="C310" s="7"/>
    </row>
    <row r="311" ht="15.75" customHeight="1">
      <c r="A311" s="7"/>
      <c r="B311" s="7"/>
      <c r="C311" s="7"/>
    </row>
    <row r="312" ht="15.75" customHeight="1">
      <c r="A312" s="7"/>
      <c r="B312" s="7"/>
      <c r="C312" s="7"/>
    </row>
    <row r="313" ht="15.75" customHeight="1">
      <c r="A313" s="7"/>
      <c r="B313" s="7"/>
      <c r="C313" s="7"/>
    </row>
    <row r="314" ht="15.75" customHeight="1">
      <c r="A314" s="7"/>
      <c r="B314" s="7"/>
      <c r="C314" s="7"/>
    </row>
    <row r="315" ht="15.75" customHeight="1">
      <c r="A315" s="7"/>
      <c r="B315" s="7"/>
      <c r="C315" s="7"/>
    </row>
    <row r="316" ht="15.75" customHeight="1">
      <c r="A316" s="7"/>
      <c r="B316" s="7"/>
      <c r="C316" s="7"/>
    </row>
    <row r="317" ht="15.75" customHeight="1">
      <c r="A317" s="7"/>
      <c r="B317" s="7"/>
      <c r="C317" s="7"/>
    </row>
    <row r="318" ht="15.75" customHeight="1">
      <c r="A318" s="7"/>
      <c r="B318" s="7"/>
      <c r="C318" s="7"/>
    </row>
    <row r="319" ht="15.75" customHeight="1">
      <c r="A319" s="7"/>
      <c r="B319" s="7"/>
      <c r="C319" s="7"/>
    </row>
    <row r="320" ht="15.75" customHeight="1">
      <c r="A320" s="7"/>
      <c r="B320" s="7"/>
      <c r="C320" s="7"/>
    </row>
    <row r="321" ht="15.75" customHeight="1">
      <c r="A321" s="7"/>
      <c r="B321" s="7"/>
      <c r="C321" s="7"/>
    </row>
    <row r="322" ht="15.75" customHeight="1">
      <c r="A322" s="7"/>
      <c r="B322" s="7"/>
      <c r="C322" s="7"/>
    </row>
    <row r="323" ht="15.75" customHeight="1">
      <c r="A323" s="7"/>
      <c r="B323" s="7"/>
      <c r="C323" s="7"/>
    </row>
    <row r="324" ht="15.75" customHeight="1">
      <c r="A324" s="7"/>
      <c r="B324" s="7"/>
      <c r="C324" s="7"/>
    </row>
    <row r="325" ht="15.75" customHeight="1">
      <c r="A325" s="7"/>
      <c r="B325" s="7"/>
      <c r="C325" s="7"/>
    </row>
    <row r="326" ht="15.75" customHeight="1">
      <c r="A326" s="7"/>
      <c r="B326" s="7"/>
      <c r="C326" s="7"/>
    </row>
    <row r="327" ht="15.75" customHeight="1">
      <c r="A327" s="7"/>
      <c r="B327" s="7"/>
      <c r="C327" s="7"/>
    </row>
    <row r="328" ht="15.75" customHeight="1">
      <c r="A328" s="7"/>
      <c r="B328" s="7"/>
      <c r="C328" s="7"/>
    </row>
    <row r="329" ht="15.75" customHeight="1">
      <c r="A329" s="7"/>
      <c r="B329" s="7"/>
      <c r="C329" s="7"/>
    </row>
    <row r="330" ht="15.75" customHeight="1">
      <c r="A330" s="7"/>
      <c r="B330" s="7"/>
      <c r="C330" s="7"/>
    </row>
    <row r="331" ht="15.75" customHeight="1">
      <c r="A331" s="7"/>
      <c r="B331" s="7"/>
      <c r="C331" s="7"/>
    </row>
    <row r="332" ht="15.75" customHeight="1">
      <c r="A332" s="7"/>
      <c r="B332" s="7"/>
      <c r="C332" s="7"/>
    </row>
    <row r="333" ht="15.75" customHeight="1">
      <c r="A333" s="7"/>
      <c r="B333" s="7"/>
      <c r="C333" s="7"/>
    </row>
    <row r="334" ht="15.75" customHeight="1">
      <c r="A334" s="7"/>
      <c r="B334" s="7"/>
      <c r="C334" s="7"/>
    </row>
    <row r="335" ht="15.75" customHeight="1">
      <c r="A335" s="7"/>
      <c r="B335" s="7"/>
      <c r="C335" s="7"/>
    </row>
    <row r="336" ht="15.75" customHeight="1">
      <c r="A336" s="7"/>
      <c r="B336" s="7"/>
      <c r="C336" s="7"/>
    </row>
    <row r="337" ht="15.75" customHeight="1">
      <c r="A337" s="7"/>
      <c r="B337" s="7"/>
      <c r="C337" s="7"/>
    </row>
    <row r="338" ht="15.75" customHeight="1">
      <c r="A338" s="7"/>
      <c r="B338" s="7"/>
      <c r="C338" s="7"/>
    </row>
    <row r="339" ht="15.75" customHeight="1">
      <c r="A339" s="7"/>
      <c r="B339" s="7"/>
      <c r="C339" s="7"/>
    </row>
    <row r="340" ht="15.75" customHeight="1">
      <c r="A340" s="7"/>
      <c r="B340" s="7"/>
      <c r="C340" s="7"/>
    </row>
    <row r="341" ht="15.75" customHeight="1">
      <c r="A341" s="7"/>
      <c r="B341" s="7"/>
      <c r="C341" s="7"/>
    </row>
    <row r="342" ht="15.75" customHeight="1">
      <c r="A342" s="7"/>
      <c r="B342" s="7"/>
      <c r="C342" s="7"/>
    </row>
    <row r="343" ht="15.75" customHeight="1">
      <c r="A343" s="7"/>
      <c r="B343" s="7"/>
      <c r="C343" s="7"/>
    </row>
    <row r="344" ht="15.75" customHeight="1">
      <c r="A344" s="7"/>
      <c r="B344" s="7"/>
      <c r="C344" s="7"/>
    </row>
    <row r="345" ht="15.75" customHeight="1">
      <c r="A345" s="7"/>
      <c r="B345" s="7"/>
      <c r="C345" s="7"/>
    </row>
    <row r="346" ht="15.75" customHeight="1">
      <c r="A346" s="7"/>
      <c r="B346" s="7"/>
      <c r="C346" s="7"/>
    </row>
    <row r="347" ht="15.75" customHeight="1">
      <c r="A347" s="7"/>
      <c r="B347" s="7"/>
      <c r="C347" s="7"/>
    </row>
    <row r="348" ht="15.75" customHeight="1">
      <c r="A348" s="7"/>
      <c r="B348" s="7"/>
      <c r="C348" s="7"/>
    </row>
    <row r="349" ht="15.75" customHeight="1">
      <c r="A349" s="7"/>
      <c r="B349" s="7"/>
      <c r="C349" s="7"/>
    </row>
    <row r="350" ht="15.75" customHeight="1">
      <c r="A350" s="7"/>
      <c r="B350" s="7"/>
      <c r="C350" s="7"/>
    </row>
    <row r="351" ht="15.75" customHeight="1">
      <c r="A351" s="7"/>
      <c r="B351" s="7"/>
      <c r="C351" s="7"/>
    </row>
    <row r="352" ht="15.75" customHeight="1">
      <c r="A352" s="7"/>
      <c r="B352" s="7"/>
      <c r="C352" s="7"/>
    </row>
    <row r="353" ht="15.75" customHeight="1">
      <c r="A353" s="7"/>
      <c r="B353" s="7"/>
      <c r="C353" s="7"/>
    </row>
    <row r="354" ht="15.75" customHeight="1">
      <c r="A354" s="7"/>
      <c r="B354" s="7"/>
      <c r="C354" s="7"/>
    </row>
    <row r="355" ht="15.75" customHeight="1">
      <c r="A355" s="7"/>
      <c r="B355" s="7"/>
      <c r="C355" s="7"/>
    </row>
    <row r="356" ht="15.75" customHeight="1">
      <c r="A356" s="7"/>
      <c r="B356" s="7"/>
      <c r="C356" s="7"/>
    </row>
    <row r="357" ht="15.75" customHeight="1">
      <c r="A357" s="7"/>
      <c r="B357" s="7"/>
      <c r="C357" s="7"/>
    </row>
    <row r="358" ht="15.75" customHeight="1">
      <c r="A358" s="7"/>
      <c r="B358" s="7"/>
      <c r="C358" s="7"/>
    </row>
    <row r="359" ht="15.75" customHeight="1">
      <c r="A359" s="7"/>
      <c r="B359" s="7"/>
      <c r="C359" s="7"/>
    </row>
    <row r="360" ht="15.75" customHeight="1">
      <c r="A360" s="7"/>
      <c r="B360" s="7"/>
      <c r="C360" s="7"/>
    </row>
    <row r="361" ht="15.75" customHeight="1">
      <c r="A361" s="7"/>
      <c r="B361" s="7"/>
      <c r="C361" s="7"/>
    </row>
    <row r="362" ht="15.75" customHeight="1">
      <c r="A362" s="7"/>
      <c r="B362" s="7"/>
      <c r="C362" s="7"/>
    </row>
    <row r="363" ht="15.75" customHeight="1">
      <c r="A363" s="7"/>
      <c r="B363" s="7"/>
      <c r="C363" s="7"/>
    </row>
    <row r="364" ht="15.75" customHeight="1">
      <c r="A364" s="7"/>
      <c r="B364" s="7"/>
      <c r="C364" s="7"/>
    </row>
    <row r="365" ht="15.75" customHeight="1">
      <c r="A365" s="7"/>
      <c r="B365" s="7"/>
      <c r="C365" s="7"/>
    </row>
    <row r="366" ht="15.75" customHeight="1">
      <c r="A366" s="7"/>
      <c r="B366" s="7"/>
      <c r="C366" s="7"/>
    </row>
    <row r="367" ht="15.75" customHeight="1">
      <c r="A367" s="7"/>
      <c r="B367" s="7"/>
      <c r="C367" s="7"/>
    </row>
    <row r="368" ht="15.75" customHeight="1">
      <c r="A368" s="7"/>
      <c r="B368" s="7"/>
      <c r="C368" s="7"/>
    </row>
    <row r="369" ht="15.75" customHeight="1">
      <c r="A369" s="7"/>
      <c r="B369" s="7"/>
      <c r="C369" s="7"/>
    </row>
    <row r="370" ht="15.75" customHeight="1">
      <c r="A370" s="7"/>
      <c r="B370" s="7"/>
      <c r="C370" s="7"/>
    </row>
    <row r="371" ht="15.75" customHeight="1">
      <c r="A371" s="7"/>
      <c r="B371" s="7"/>
      <c r="C371" s="7"/>
    </row>
    <row r="372" ht="15.75" customHeight="1">
      <c r="A372" s="7"/>
      <c r="B372" s="7"/>
      <c r="C372" s="7"/>
    </row>
    <row r="373" ht="15.75" customHeight="1">
      <c r="A373" s="7"/>
      <c r="B373" s="7"/>
      <c r="C373" s="7"/>
    </row>
    <row r="374" ht="15.75" customHeight="1">
      <c r="A374" s="7"/>
      <c r="B374" s="7"/>
      <c r="C374" s="7"/>
    </row>
    <row r="375" ht="15.75" customHeight="1">
      <c r="A375" s="7"/>
      <c r="B375" s="7"/>
      <c r="C375" s="7"/>
    </row>
    <row r="376" ht="15.75" customHeight="1">
      <c r="A376" s="7"/>
      <c r="B376" s="7"/>
      <c r="C376" s="7"/>
    </row>
    <row r="377" ht="15.75" customHeight="1">
      <c r="A377" s="7"/>
      <c r="B377" s="7"/>
      <c r="C377" s="7"/>
    </row>
    <row r="378" ht="15.75" customHeight="1">
      <c r="A378" s="7"/>
      <c r="B378" s="7"/>
      <c r="C378" s="7"/>
    </row>
    <row r="379" ht="15.75" customHeight="1">
      <c r="A379" s="7"/>
      <c r="B379" s="7"/>
      <c r="C379" s="7"/>
    </row>
    <row r="380" ht="15.75" customHeight="1">
      <c r="A380" s="7"/>
      <c r="B380" s="7"/>
      <c r="C380" s="7"/>
    </row>
    <row r="381" ht="15.75" customHeight="1">
      <c r="A381" s="7"/>
      <c r="B381" s="7"/>
      <c r="C381" s="7"/>
    </row>
    <row r="382" ht="15.75" customHeight="1">
      <c r="A382" s="7"/>
      <c r="B382" s="7"/>
      <c r="C382" s="7"/>
    </row>
    <row r="383" ht="15.75" customHeight="1">
      <c r="A383" s="7"/>
      <c r="B383" s="7"/>
      <c r="C383" s="7"/>
    </row>
    <row r="384" ht="15.75" customHeight="1">
      <c r="A384" s="7"/>
      <c r="B384" s="7"/>
      <c r="C384" s="7"/>
    </row>
    <row r="385" ht="15.75" customHeight="1">
      <c r="A385" s="7"/>
      <c r="B385" s="7"/>
      <c r="C385" s="7"/>
    </row>
    <row r="386" ht="15.75" customHeight="1">
      <c r="A386" s="7"/>
      <c r="B386" s="7"/>
      <c r="C386" s="7"/>
    </row>
    <row r="387" ht="15.75" customHeight="1">
      <c r="A387" s="7"/>
      <c r="B387" s="7"/>
      <c r="C387" s="7"/>
    </row>
    <row r="388" ht="15.75" customHeight="1">
      <c r="A388" s="7"/>
      <c r="B388" s="7"/>
      <c r="C388" s="7"/>
    </row>
    <row r="389" ht="15.75" customHeight="1">
      <c r="A389" s="7"/>
      <c r="B389" s="7"/>
      <c r="C389" s="7"/>
    </row>
    <row r="390" ht="15.75" customHeight="1">
      <c r="A390" s="7"/>
      <c r="B390" s="7"/>
      <c r="C390" s="7"/>
    </row>
    <row r="391" ht="15.75" customHeight="1">
      <c r="A391" s="7"/>
      <c r="B391" s="7"/>
      <c r="C391" s="7"/>
    </row>
    <row r="392" ht="15.75" customHeight="1">
      <c r="A392" s="7"/>
      <c r="B392" s="7"/>
      <c r="C392" s="7"/>
    </row>
    <row r="393" ht="15.75" customHeight="1">
      <c r="A393" s="7"/>
      <c r="B393" s="7"/>
      <c r="C393" s="7"/>
    </row>
    <row r="394" ht="15.75" customHeight="1">
      <c r="A394" s="7"/>
      <c r="B394" s="7"/>
      <c r="C394" s="7"/>
    </row>
    <row r="395" ht="15.75" customHeight="1">
      <c r="A395" s="7"/>
      <c r="B395" s="7"/>
      <c r="C395" s="7"/>
    </row>
    <row r="396" ht="15.75" customHeight="1">
      <c r="A396" s="7"/>
      <c r="B396" s="7"/>
      <c r="C396" s="7"/>
    </row>
    <row r="397" ht="15.75" customHeight="1">
      <c r="A397" s="7"/>
      <c r="B397" s="7"/>
      <c r="C397" s="7"/>
    </row>
    <row r="398" ht="15.75" customHeight="1">
      <c r="A398" s="7"/>
      <c r="B398" s="7"/>
      <c r="C398" s="7"/>
    </row>
    <row r="399" ht="15.75" customHeight="1">
      <c r="A399" s="7"/>
      <c r="B399" s="7"/>
      <c r="C399" s="7"/>
    </row>
    <row r="400" ht="15.75" customHeight="1">
      <c r="A400" s="7"/>
      <c r="B400" s="7"/>
      <c r="C400" s="7"/>
    </row>
    <row r="401" ht="15.75" customHeight="1">
      <c r="A401" s="7"/>
      <c r="B401" s="7"/>
      <c r="C401" s="7"/>
    </row>
    <row r="402" ht="15.75" customHeight="1">
      <c r="A402" s="7"/>
      <c r="B402" s="7"/>
      <c r="C402" s="7"/>
    </row>
    <row r="403" ht="15.75" customHeight="1">
      <c r="A403" s="7"/>
      <c r="B403" s="7"/>
      <c r="C403" s="7"/>
    </row>
    <row r="404" ht="15.75" customHeight="1">
      <c r="A404" s="7"/>
      <c r="B404" s="7"/>
      <c r="C404" s="7"/>
    </row>
    <row r="405" ht="15.75" customHeight="1">
      <c r="A405" s="7"/>
      <c r="B405" s="7"/>
      <c r="C405" s="7"/>
    </row>
    <row r="406" ht="15.75" customHeight="1">
      <c r="A406" s="7"/>
      <c r="B406" s="7"/>
      <c r="C406" s="7"/>
    </row>
    <row r="407" ht="15.75" customHeight="1">
      <c r="A407" s="7"/>
      <c r="B407" s="7"/>
      <c r="C407" s="7"/>
    </row>
    <row r="408" ht="15.75" customHeight="1">
      <c r="A408" s="7"/>
      <c r="B408" s="7"/>
      <c r="C408" s="7"/>
    </row>
    <row r="409" ht="15.75" customHeight="1">
      <c r="A409" s="7"/>
      <c r="B409" s="7"/>
      <c r="C409" s="7"/>
    </row>
    <row r="410" ht="15.75" customHeight="1">
      <c r="A410" s="7"/>
      <c r="B410" s="7"/>
      <c r="C410" s="7"/>
    </row>
    <row r="411" ht="15.75" customHeight="1">
      <c r="A411" s="7"/>
      <c r="B411" s="7"/>
      <c r="C411" s="7"/>
    </row>
    <row r="412" ht="15.75" customHeight="1">
      <c r="A412" s="7"/>
      <c r="B412" s="7"/>
      <c r="C412" s="7"/>
    </row>
    <row r="413" ht="15.75" customHeight="1">
      <c r="A413" s="7"/>
      <c r="B413" s="7"/>
      <c r="C413" s="7"/>
    </row>
    <row r="414" ht="15.75" customHeight="1">
      <c r="A414" s="7"/>
      <c r="B414" s="7"/>
      <c r="C414" s="7"/>
    </row>
    <row r="415" ht="15.75" customHeight="1">
      <c r="A415" s="7"/>
      <c r="B415" s="7"/>
      <c r="C415" s="7"/>
    </row>
    <row r="416" ht="15.75" customHeight="1">
      <c r="A416" s="7"/>
      <c r="B416" s="7"/>
      <c r="C416" s="7"/>
    </row>
    <row r="417" ht="15.75" customHeight="1">
      <c r="A417" s="7"/>
      <c r="B417" s="7"/>
      <c r="C417" s="7"/>
    </row>
    <row r="418" ht="15.75" customHeight="1">
      <c r="A418" s="7"/>
      <c r="B418" s="7"/>
      <c r="C418" s="7"/>
    </row>
    <row r="419" ht="15.75" customHeight="1">
      <c r="A419" s="7"/>
      <c r="B419" s="7"/>
      <c r="C419" s="7"/>
    </row>
    <row r="420" ht="15.75" customHeight="1">
      <c r="A420" s="7"/>
      <c r="B420" s="7"/>
      <c r="C420" s="7"/>
    </row>
    <row r="421" ht="15.75" customHeight="1">
      <c r="A421" s="7"/>
      <c r="B421" s="7"/>
      <c r="C421" s="7"/>
    </row>
    <row r="422" ht="15.75" customHeight="1">
      <c r="A422" s="7"/>
      <c r="B422" s="7"/>
      <c r="C422" s="7"/>
    </row>
    <row r="423" ht="15.75" customHeight="1">
      <c r="A423" s="7"/>
      <c r="B423" s="7"/>
      <c r="C423" s="7"/>
    </row>
    <row r="424" ht="15.75" customHeight="1">
      <c r="A424" s="7"/>
      <c r="B424" s="7"/>
      <c r="C424" s="7"/>
    </row>
    <row r="425" ht="15.75" customHeight="1">
      <c r="A425" s="7"/>
      <c r="B425" s="7"/>
      <c r="C425" s="7"/>
    </row>
    <row r="426" ht="15.75" customHeight="1">
      <c r="A426" s="7"/>
      <c r="B426" s="7"/>
      <c r="C426" s="7"/>
    </row>
    <row r="427" ht="15.75" customHeight="1">
      <c r="A427" s="7"/>
      <c r="B427" s="7"/>
      <c r="C427" s="7"/>
    </row>
    <row r="428" ht="15.75" customHeight="1">
      <c r="A428" s="7"/>
      <c r="B428" s="7"/>
      <c r="C428" s="7"/>
    </row>
    <row r="429" ht="15.75" customHeight="1">
      <c r="A429" s="7"/>
      <c r="B429" s="7"/>
      <c r="C429" s="7"/>
    </row>
    <row r="430" ht="15.75" customHeight="1">
      <c r="A430" s="7"/>
      <c r="B430" s="7"/>
      <c r="C430" s="7"/>
    </row>
    <row r="431" ht="15.75" customHeight="1">
      <c r="A431" s="7"/>
      <c r="B431" s="7"/>
      <c r="C431" s="7"/>
    </row>
    <row r="432" ht="15.75" customHeight="1">
      <c r="A432" s="7"/>
      <c r="B432" s="7"/>
      <c r="C432" s="7"/>
    </row>
    <row r="433" ht="15.75" customHeight="1">
      <c r="A433" s="7"/>
      <c r="B433" s="7"/>
      <c r="C433" s="7"/>
    </row>
    <row r="434" ht="15.75" customHeight="1">
      <c r="A434" s="7"/>
      <c r="B434" s="7"/>
      <c r="C434" s="7"/>
    </row>
    <row r="435" ht="15.75" customHeight="1">
      <c r="A435" s="7"/>
      <c r="B435" s="7"/>
      <c r="C435" s="7"/>
    </row>
    <row r="436" ht="15.75" customHeight="1">
      <c r="A436" s="7"/>
      <c r="B436" s="7"/>
      <c r="C436" s="7"/>
    </row>
    <row r="437" ht="15.75" customHeight="1">
      <c r="A437" s="7"/>
      <c r="B437" s="7"/>
      <c r="C437" s="7"/>
    </row>
    <row r="438" ht="15.75" customHeight="1">
      <c r="A438" s="7"/>
      <c r="B438" s="7"/>
      <c r="C438" s="7"/>
    </row>
    <row r="439" ht="15.75" customHeight="1">
      <c r="A439" s="7"/>
      <c r="B439" s="7"/>
      <c r="C439" s="7"/>
    </row>
    <row r="440" ht="15.75" customHeight="1">
      <c r="A440" s="7"/>
      <c r="B440" s="7"/>
      <c r="C440" s="7"/>
    </row>
    <row r="441" ht="15.75" customHeight="1">
      <c r="A441" s="7"/>
      <c r="B441" s="7"/>
      <c r="C441" s="7"/>
    </row>
    <row r="442" ht="15.75" customHeight="1">
      <c r="A442" s="7"/>
      <c r="B442" s="7"/>
      <c r="C442" s="7"/>
    </row>
    <row r="443" ht="15.75" customHeight="1">
      <c r="A443" s="7"/>
      <c r="B443" s="7"/>
      <c r="C443" s="7"/>
    </row>
    <row r="444" ht="15.75" customHeight="1">
      <c r="A444" s="7"/>
      <c r="B444" s="7"/>
      <c r="C444" s="7"/>
    </row>
    <row r="445" ht="15.75" customHeight="1">
      <c r="A445" s="7"/>
      <c r="B445" s="7"/>
      <c r="C445" s="7"/>
    </row>
    <row r="446" ht="15.75" customHeight="1">
      <c r="A446" s="7"/>
      <c r="B446" s="7"/>
      <c r="C446" s="7"/>
    </row>
    <row r="447" ht="15.75" customHeight="1">
      <c r="A447" s="7"/>
      <c r="B447" s="7"/>
      <c r="C447" s="7"/>
    </row>
    <row r="448" ht="15.75" customHeight="1">
      <c r="A448" s="7"/>
      <c r="B448" s="7"/>
      <c r="C448" s="7"/>
    </row>
    <row r="449" ht="15.75" customHeight="1">
      <c r="A449" s="7"/>
      <c r="B449" s="7"/>
      <c r="C449" s="7"/>
    </row>
    <row r="450" ht="15.75" customHeight="1">
      <c r="A450" s="7"/>
      <c r="B450" s="7"/>
      <c r="C450" s="7"/>
    </row>
    <row r="451" ht="15.75" customHeight="1">
      <c r="A451" s="7"/>
      <c r="B451" s="7"/>
      <c r="C451" s="7"/>
    </row>
    <row r="452" ht="15.75" customHeight="1">
      <c r="A452" s="7"/>
      <c r="B452" s="7"/>
      <c r="C452" s="7"/>
    </row>
    <row r="453" ht="15.75" customHeight="1">
      <c r="A453" s="7"/>
      <c r="B453" s="7"/>
      <c r="C453" s="7"/>
    </row>
    <row r="454" ht="15.75" customHeight="1">
      <c r="A454" s="7"/>
      <c r="B454" s="7"/>
      <c r="C454" s="7"/>
    </row>
    <row r="455" ht="15.75" customHeight="1">
      <c r="A455" s="7"/>
      <c r="B455" s="7"/>
      <c r="C455" s="7"/>
    </row>
    <row r="456" ht="15.75" customHeight="1">
      <c r="A456" s="7"/>
      <c r="B456" s="7"/>
      <c r="C456" s="7"/>
    </row>
    <row r="457" ht="15.75" customHeight="1">
      <c r="A457" s="7"/>
      <c r="B457" s="7"/>
      <c r="C457" s="7"/>
    </row>
    <row r="458" ht="15.75" customHeight="1">
      <c r="A458" s="7"/>
      <c r="B458" s="7"/>
      <c r="C458" s="7"/>
    </row>
    <row r="459" ht="15.75" customHeight="1">
      <c r="A459" s="7"/>
      <c r="B459" s="7"/>
      <c r="C459" s="7"/>
    </row>
    <row r="460" ht="15.75" customHeight="1">
      <c r="A460" s="7"/>
      <c r="B460" s="7"/>
      <c r="C460" s="7"/>
    </row>
    <row r="461" ht="15.75" customHeight="1">
      <c r="A461" s="7"/>
      <c r="B461" s="7"/>
      <c r="C461" s="7"/>
    </row>
    <row r="462" ht="15.75" customHeight="1">
      <c r="A462" s="7"/>
      <c r="B462" s="7"/>
      <c r="C462" s="7"/>
    </row>
    <row r="463" ht="15.75" customHeight="1">
      <c r="A463" s="7"/>
      <c r="B463" s="7"/>
      <c r="C463" s="7"/>
    </row>
    <row r="464" ht="15.75" customHeight="1">
      <c r="A464" s="7"/>
      <c r="B464" s="7"/>
      <c r="C464" s="7"/>
    </row>
    <row r="465" ht="15.75" customHeight="1">
      <c r="A465" s="7"/>
      <c r="B465" s="7"/>
      <c r="C465" s="7"/>
    </row>
    <row r="466" ht="15.75" customHeight="1">
      <c r="A466" s="7"/>
      <c r="B466" s="7"/>
      <c r="C466" s="7"/>
    </row>
    <row r="467" ht="15.75" customHeight="1">
      <c r="A467" s="7"/>
      <c r="B467" s="7"/>
      <c r="C467" s="7"/>
    </row>
    <row r="468" ht="15.75" customHeight="1">
      <c r="A468" s="7"/>
      <c r="B468" s="7"/>
      <c r="C468" s="7"/>
    </row>
    <row r="469" ht="15.75" customHeight="1">
      <c r="A469" s="7"/>
      <c r="B469" s="7"/>
      <c r="C469" s="7"/>
    </row>
    <row r="470" ht="15.75" customHeight="1">
      <c r="A470" s="7"/>
      <c r="B470" s="7"/>
      <c r="C470" s="7"/>
    </row>
    <row r="471" ht="15.75" customHeight="1">
      <c r="A471" s="7"/>
      <c r="B471" s="7"/>
      <c r="C471" s="7"/>
    </row>
    <row r="472" ht="15.75" customHeight="1">
      <c r="A472" s="7"/>
      <c r="B472" s="7"/>
      <c r="C472" s="7"/>
    </row>
    <row r="473" ht="15.75" customHeight="1">
      <c r="A473" s="7"/>
      <c r="B473" s="7"/>
      <c r="C473" s="7"/>
    </row>
    <row r="474" ht="15.75" customHeight="1">
      <c r="A474" s="7"/>
      <c r="B474" s="7"/>
      <c r="C474" s="7"/>
    </row>
    <row r="475" ht="15.75" customHeight="1">
      <c r="A475" s="7"/>
      <c r="B475" s="7"/>
      <c r="C475" s="7"/>
    </row>
    <row r="476" ht="15.75" customHeight="1">
      <c r="A476" s="7"/>
      <c r="B476" s="7"/>
      <c r="C476" s="7"/>
    </row>
    <row r="477" ht="15.75" customHeight="1">
      <c r="A477" s="7"/>
      <c r="B477" s="7"/>
      <c r="C477" s="7"/>
    </row>
    <row r="478" ht="15.75" customHeight="1">
      <c r="A478" s="7"/>
      <c r="B478" s="7"/>
      <c r="C478" s="7"/>
    </row>
    <row r="479" ht="15.75" customHeight="1">
      <c r="A479" s="7"/>
      <c r="B479" s="7"/>
      <c r="C479" s="7"/>
    </row>
    <row r="480" ht="15.75" customHeight="1">
      <c r="A480" s="7"/>
      <c r="B480" s="7"/>
      <c r="C480" s="7"/>
    </row>
    <row r="481" ht="15.75" customHeight="1">
      <c r="A481" s="7"/>
      <c r="B481" s="7"/>
      <c r="C481" s="7"/>
    </row>
    <row r="482" ht="15.75" customHeight="1">
      <c r="A482" s="7"/>
      <c r="B482" s="7"/>
      <c r="C482" s="7"/>
    </row>
    <row r="483" ht="15.75" customHeight="1">
      <c r="A483" s="7"/>
      <c r="B483" s="7"/>
      <c r="C483" s="7"/>
    </row>
    <row r="484" ht="15.75" customHeight="1">
      <c r="A484" s="7"/>
      <c r="B484" s="7"/>
      <c r="C484" s="7"/>
    </row>
    <row r="485" ht="15.75" customHeight="1">
      <c r="A485" s="7"/>
      <c r="B485" s="7"/>
      <c r="C485" s="7"/>
    </row>
    <row r="486" ht="15.75" customHeight="1">
      <c r="A486" s="7"/>
      <c r="B486" s="7"/>
      <c r="C486" s="7"/>
    </row>
    <row r="487" ht="15.75" customHeight="1">
      <c r="A487" s="7"/>
      <c r="B487" s="7"/>
      <c r="C487" s="7"/>
    </row>
    <row r="488" ht="15.75" customHeight="1">
      <c r="A488" s="7"/>
      <c r="B488" s="7"/>
      <c r="C488" s="7"/>
    </row>
    <row r="489" ht="15.75" customHeight="1">
      <c r="A489" s="7"/>
      <c r="B489" s="7"/>
      <c r="C489" s="7"/>
    </row>
    <row r="490" ht="15.75" customHeight="1">
      <c r="A490" s="7"/>
      <c r="B490" s="7"/>
      <c r="C490" s="7"/>
    </row>
    <row r="491" ht="15.75" customHeight="1">
      <c r="A491" s="7"/>
      <c r="B491" s="7"/>
      <c r="C491" s="7"/>
    </row>
    <row r="492" ht="15.75" customHeight="1">
      <c r="A492" s="7"/>
      <c r="B492" s="7"/>
      <c r="C492" s="7"/>
    </row>
    <row r="493" ht="15.75" customHeight="1">
      <c r="A493" s="7"/>
      <c r="B493" s="7"/>
      <c r="C493" s="7"/>
    </row>
    <row r="494" ht="15.75" customHeight="1">
      <c r="A494" s="7"/>
      <c r="B494" s="7"/>
      <c r="C494" s="7"/>
    </row>
    <row r="495" ht="15.75" customHeight="1">
      <c r="A495" s="7"/>
      <c r="B495" s="7"/>
      <c r="C495" s="7"/>
    </row>
    <row r="496" ht="15.75" customHeight="1">
      <c r="A496" s="7"/>
      <c r="B496" s="7"/>
      <c r="C496" s="7"/>
    </row>
    <row r="497" ht="15.75" customHeight="1">
      <c r="A497" s="7"/>
      <c r="B497" s="7"/>
      <c r="C497" s="7"/>
    </row>
    <row r="498" ht="15.75" customHeight="1">
      <c r="A498" s="7"/>
      <c r="B498" s="7"/>
      <c r="C498" s="7"/>
    </row>
    <row r="499" ht="15.75" customHeight="1">
      <c r="A499" s="7"/>
      <c r="B499" s="7"/>
      <c r="C499" s="7"/>
    </row>
    <row r="500" ht="15.75" customHeight="1">
      <c r="A500" s="7"/>
      <c r="B500" s="7"/>
      <c r="C500" s="7"/>
    </row>
    <row r="501" ht="15.75" customHeight="1">
      <c r="A501" s="7"/>
      <c r="B501" s="7"/>
      <c r="C501" s="7"/>
    </row>
    <row r="502" ht="15.75" customHeight="1">
      <c r="A502" s="7"/>
      <c r="B502" s="7"/>
      <c r="C502" s="7"/>
    </row>
    <row r="503" ht="15.75" customHeight="1">
      <c r="A503" s="7"/>
      <c r="B503" s="7"/>
      <c r="C503" s="7"/>
    </row>
    <row r="504" ht="15.75" customHeight="1">
      <c r="A504" s="7"/>
      <c r="B504" s="7"/>
      <c r="C504" s="7"/>
    </row>
    <row r="505" ht="15.75" customHeight="1">
      <c r="A505" s="7"/>
      <c r="B505" s="7"/>
      <c r="C505" s="7"/>
    </row>
    <row r="506" ht="15.75" customHeight="1">
      <c r="A506" s="7"/>
      <c r="B506" s="7"/>
      <c r="C506" s="7"/>
    </row>
    <row r="507" ht="15.75" customHeight="1">
      <c r="A507" s="7"/>
      <c r="B507" s="7"/>
      <c r="C507" s="7"/>
    </row>
    <row r="508" ht="15.75" customHeight="1">
      <c r="A508" s="7"/>
      <c r="B508" s="7"/>
      <c r="C508" s="7"/>
    </row>
    <row r="509" ht="15.75" customHeight="1">
      <c r="A509" s="7"/>
      <c r="B509" s="7"/>
      <c r="C509" s="7"/>
    </row>
    <row r="510" ht="15.75" customHeight="1">
      <c r="A510" s="7"/>
      <c r="B510" s="7"/>
      <c r="C510" s="7"/>
    </row>
    <row r="511" ht="15.75" customHeight="1">
      <c r="A511" s="7"/>
      <c r="B511" s="7"/>
      <c r="C511" s="7"/>
    </row>
    <row r="512" ht="15.75" customHeight="1">
      <c r="A512" s="7"/>
      <c r="B512" s="7"/>
      <c r="C512" s="7"/>
    </row>
    <row r="513" ht="15.75" customHeight="1">
      <c r="A513" s="7"/>
      <c r="B513" s="7"/>
      <c r="C513" s="7"/>
    </row>
    <row r="514" ht="15.75" customHeight="1">
      <c r="A514" s="7"/>
      <c r="B514" s="7"/>
      <c r="C514" s="7"/>
    </row>
    <row r="515" ht="15.75" customHeight="1">
      <c r="A515" s="7"/>
      <c r="B515" s="7"/>
      <c r="C515" s="7"/>
    </row>
    <row r="516" ht="15.75" customHeight="1">
      <c r="A516" s="7"/>
      <c r="B516" s="7"/>
      <c r="C516" s="7"/>
    </row>
    <row r="517" ht="15.75" customHeight="1">
      <c r="A517" s="7"/>
      <c r="B517" s="7"/>
      <c r="C517" s="7"/>
    </row>
    <row r="518" ht="15.75" customHeight="1">
      <c r="A518" s="7"/>
      <c r="B518" s="7"/>
      <c r="C518" s="7"/>
    </row>
    <row r="519" ht="15.75" customHeight="1">
      <c r="A519" s="7"/>
      <c r="B519" s="7"/>
      <c r="C519" s="7"/>
    </row>
    <row r="520" ht="15.75" customHeight="1">
      <c r="A520" s="7"/>
      <c r="B520" s="7"/>
      <c r="C520" s="7"/>
    </row>
    <row r="521" ht="15.75" customHeight="1">
      <c r="A521" s="7"/>
      <c r="B521" s="7"/>
      <c r="C521" s="7"/>
    </row>
    <row r="522" ht="15.75" customHeight="1">
      <c r="A522" s="7"/>
      <c r="B522" s="7"/>
      <c r="C522" s="7"/>
    </row>
    <row r="523" ht="15.75" customHeight="1">
      <c r="A523" s="7"/>
      <c r="B523" s="7"/>
      <c r="C523" s="7"/>
    </row>
    <row r="524" ht="15.75" customHeight="1">
      <c r="A524" s="7"/>
      <c r="B524" s="7"/>
      <c r="C524" s="7"/>
    </row>
    <row r="525" ht="15.75" customHeight="1">
      <c r="A525" s="7"/>
      <c r="B525" s="7"/>
      <c r="C525" s="7"/>
    </row>
    <row r="526" ht="15.75" customHeight="1">
      <c r="A526" s="7"/>
      <c r="B526" s="7"/>
      <c r="C526" s="7"/>
    </row>
    <row r="527" ht="15.75" customHeight="1">
      <c r="A527" s="7"/>
      <c r="B527" s="7"/>
      <c r="C527" s="7"/>
    </row>
    <row r="528" ht="15.75" customHeight="1">
      <c r="A528" s="7"/>
      <c r="B528" s="7"/>
      <c r="C528" s="7"/>
    </row>
    <row r="529" ht="15.75" customHeight="1">
      <c r="A529" s="7"/>
      <c r="B529" s="7"/>
      <c r="C529" s="7"/>
    </row>
    <row r="530" ht="15.75" customHeight="1">
      <c r="A530" s="7"/>
      <c r="B530" s="7"/>
      <c r="C530" s="7"/>
    </row>
    <row r="531" ht="15.75" customHeight="1">
      <c r="A531" s="7"/>
      <c r="B531" s="7"/>
      <c r="C531" s="7"/>
    </row>
    <row r="532" ht="15.75" customHeight="1">
      <c r="A532" s="7"/>
      <c r="B532" s="7"/>
      <c r="C532" s="7"/>
    </row>
    <row r="533" ht="15.75" customHeight="1">
      <c r="A533" s="7"/>
      <c r="B533" s="7"/>
      <c r="C533" s="7"/>
    </row>
    <row r="534" ht="15.75" customHeight="1">
      <c r="A534" s="7"/>
      <c r="B534" s="7"/>
      <c r="C534" s="7"/>
    </row>
    <row r="535" ht="15.75" customHeight="1">
      <c r="A535" s="7"/>
      <c r="B535" s="7"/>
      <c r="C535" s="7"/>
    </row>
    <row r="536" ht="15.75" customHeight="1">
      <c r="A536" s="7"/>
      <c r="B536" s="7"/>
      <c r="C536" s="7"/>
    </row>
    <row r="537" ht="15.75" customHeight="1">
      <c r="A537" s="7"/>
      <c r="B537" s="7"/>
      <c r="C537" s="7"/>
    </row>
    <row r="538" ht="15.75" customHeight="1">
      <c r="A538" s="7"/>
      <c r="B538" s="7"/>
      <c r="C538" s="7"/>
    </row>
    <row r="539" ht="15.75" customHeight="1">
      <c r="A539" s="7"/>
      <c r="B539" s="7"/>
      <c r="C539" s="7"/>
    </row>
    <row r="540" ht="15.75" customHeight="1">
      <c r="A540" s="7"/>
      <c r="B540" s="7"/>
      <c r="C540" s="7"/>
    </row>
    <row r="541" ht="15.75" customHeight="1">
      <c r="A541" s="7"/>
      <c r="B541" s="7"/>
      <c r="C541" s="7"/>
    </row>
    <row r="542" ht="15.75" customHeight="1">
      <c r="A542" s="7"/>
      <c r="B542" s="7"/>
      <c r="C542" s="7"/>
    </row>
    <row r="543" ht="15.75" customHeight="1">
      <c r="A543" s="7"/>
      <c r="B543" s="7"/>
      <c r="C543" s="7"/>
    </row>
    <row r="544" ht="15.75" customHeight="1">
      <c r="A544" s="7"/>
      <c r="B544" s="7"/>
      <c r="C544" s="7"/>
    </row>
    <row r="545" ht="15.75" customHeight="1">
      <c r="A545" s="7"/>
      <c r="B545" s="7"/>
      <c r="C545" s="7"/>
    </row>
    <row r="546" ht="15.75" customHeight="1">
      <c r="A546" s="7"/>
      <c r="B546" s="7"/>
      <c r="C546" s="7"/>
    </row>
    <row r="547" ht="15.75" customHeight="1">
      <c r="A547" s="7"/>
      <c r="B547" s="7"/>
      <c r="C547" s="7"/>
    </row>
    <row r="548" ht="15.75" customHeight="1">
      <c r="A548" s="7"/>
      <c r="B548" s="7"/>
      <c r="C548" s="7"/>
    </row>
    <row r="549" ht="15.75" customHeight="1">
      <c r="A549" s="7"/>
      <c r="B549" s="7"/>
      <c r="C549" s="7"/>
    </row>
    <row r="550" ht="15.75" customHeight="1">
      <c r="A550" s="7"/>
      <c r="B550" s="7"/>
      <c r="C550" s="7"/>
    </row>
    <row r="551" ht="15.75" customHeight="1">
      <c r="A551" s="7"/>
      <c r="B551" s="7"/>
      <c r="C551" s="7"/>
    </row>
    <row r="552" ht="15.75" customHeight="1">
      <c r="A552" s="7"/>
      <c r="B552" s="7"/>
      <c r="C552" s="7"/>
    </row>
    <row r="553" ht="15.75" customHeight="1">
      <c r="A553" s="7"/>
      <c r="B553" s="7"/>
      <c r="C553" s="7"/>
    </row>
    <row r="554" ht="15.75" customHeight="1">
      <c r="A554" s="7"/>
      <c r="B554" s="7"/>
      <c r="C554" s="7"/>
    </row>
    <row r="555" ht="15.75" customHeight="1">
      <c r="A555" s="7"/>
      <c r="B555" s="7"/>
      <c r="C555" s="7"/>
    </row>
    <row r="556" ht="15.75" customHeight="1">
      <c r="A556" s="7"/>
      <c r="B556" s="7"/>
      <c r="C556" s="7"/>
    </row>
    <row r="557" ht="15.75" customHeight="1">
      <c r="A557" s="7"/>
      <c r="B557" s="7"/>
      <c r="C557" s="7"/>
    </row>
    <row r="558" ht="15.75" customHeight="1">
      <c r="A558" s="7"/>
      <c r="B558" s="7"/>
      <c r="C558" s="7"/>
    </row>
    <row r="559" ht="15.75" customHeight="1">
      <c r="A559" s="7"/>
      <c r="B559" s="7"/>
      <c r="C559" s="7"/>
    </row>
    <row r="560" ht="15.75" customHeight="1">
      <c r="A560" s="7"/>
      <c r="B560" s="7"/>
      <c r="C560" s="7"/>
    </row>
    <row r="561" ht="15.75" customHeight="1">
      <c r="A561" s="7"/>
      <c r="B561" s="7"/>
      <c r="C561" s="7"/>
    </row>
    <row r="562" ht="15.75" customHeight="1">
      <c r="A562" s="7"/>
      <c r="B562" s="7"/>
      <c r="C562" s="7"/>
    </row>
    <row r="563" ht="15.75" customHeight="1">
      <c r="A563" s="7"/>
      <c r="B563" s="7"/>
      <c r="C563" s="7"/>
    </row>
    <row r="564" ht="15.75" customHeight="1">
      <c r="A564" s="7"/>
      <c r="B564" s="7"/>
      <c r="C564" s="7"/>
    </row>
    <row r="565" ht="15.75" customHeight="1">
      <c r="A565" s="7"/>
      <c r="B565" s="7"/>
      <c r="C565" s="7"/>
    </row>
    <row r="566" ht="15.75" customHeight="1">
      <c r="A566" s="7"/>
      <c r="B566" s="7"/>
      <c r="C566" s="7"/>
    </row>
    <row r="567" ht="15.75" customHeight="1">
      <c r="A567" s="7"/>
      <c r="B567" s="7"/>
      <c r="C567" s="7"/>
    </row>
    <row r="568" ht="15.75" customHeight="1">
      <c r="A568" s="7"/>
      <c r="B568" s="7"/>
      <c r="C568" s="7"/>
    </row>
    <row r="569" ht="15.75" customHeight="1">
      <c r="A569" s="7"/>
      <c r="B569" s="7"/>
      <c r="C569" s="7"/>
    </row>
    <row r="570" ht="15.75" customHeight="1">
      <c r="A570" s="7"/>
      <c r="B570" s="7"/>
      <c r="C570" s="7"/>
    </row>
    <row r="571" ht="15.75" customHeight="1">
      <c r="A571" s="7"/>
      <c r="B571" s="7"/>
      <c r="C571" s="7"/>
    </row>
    <row r="572" ht="15.75" customHeight="1">
      <c r="A572" s="7"/>
      <c r="B572" s="7"/>
      <c r="C572" s="7"/>
    </row>
    <row r="573" ht="15.75" customHeight="1">
      <c r="A573" s="7"/>
      <c r="B573" s="7"/>
      <c r="C573" s="7"/>
    </row>
    <row r="574" ht="15.75" customHeight="1">
      <c r="A574" s="7"/>
      <c r="B574" s="7"/>
      <c r="C574" s="7"/>
    </row>
    <row r="575" ht="15.75" customHeight="1">
      <c r="A575" s="7"/>
      <c r="B575" s="7"/>
      <c r="C575" s="7"/>
    </row>
    <row r="576" ht="15.75" customHeight="1">
      <c r="A576" s="7"/>
      <c r="B576" s="7"/>
      <c r="C576" s="7"/>
    </row>
    <row r="577" ht="15.75" customHeight="1">
      <c r="A577" s="7"/>
      <c r="B577" s="7"/>
      <c r="C577" s="7"/>
    </row>
    <row r="578" ht="15.75" customHeight="1">
      <c r="A578" s="7"/>
      <c r="B578" s="7"/>
      <c r="C578" s="7"/>
    </row>
    <row r="579" ht="15.75" customHeight="1">
      <c r="A579" s="7"/>
      <c r="B579" s="7"/>
      <c r="C579" s="7"/>
    </row>
    <row r="580" ht="15.75" customHeight="1">
      <c r="A580" s="7"/>
      <c r="B580" s="7"/>
      <c r="C580" s="7"/>
    </row>
    <row r="581" ht="15.75" customHeight="1">
      <c r="A581" s="7"/>
      <c r="B581" s="7"/>
      <c r="C581" s="7"/>
    </row>
    <row r="582" ht="15.75" customHeight="1">
      <c r="A582" s="7"/>
      <c r="B582" s="7"/>
      <c r="C582" s="7"/>
    </row>
    <row r="583" ht="15.75" customHeight="1">
      <c r="A583" s="7"/>
      <c r="B583" s="7"/>
      <c r="C583" s="7"/>
    </row>
    <row r="584" ht="15.75" customHeight="1">
      <c r="A584" s="7"/>
      <c r="B584" s="7"/>
      <c r="C584" s="7"/>
    </row>
    <row r="585" ht="15.75" customHeight="1">
      <c r="A585" s="7"/>
      <c r="B585" s="7"/>
      <c r="C585" s="7"/>
    </row>
    <row r="586" ht="15.75" customHeight="1">
      <c r="A586" s="7"/>
      <c r="B586" s="7"/>
      <c r="C586" s="7"/>
    </row>
    <row r="587" ht="15.75" customHeight="1">
      <c r="A587" s="7"/>
      <c r="B587" s="7"/>
      <c r="C587" s="7"/>
    </row>
    <row r="588" ht="15.75" customHeight="1">
      <c r="A588" s="7"/>
      <c r="B588" s="7"/>
      <c r="C588" s="7"/>
    </row>
    <row r="589" ht="15.75" customHeight="1">
      <c r="A589" s="7"/>
      <c r="B589" s="7"/>
      <c r="C589" s="7"/>
    </row>
    <row r="590" ht="15.75" customHeight="1">
      <c r="A590" s="7"/>
      <c r="B590" s="7"/>
      <c r="C590" s="7"/>
    </row>
    <row r="591" ht="15.75" customHeight="1">
      <c r="A591" s="7"/>
      <c r="B591" s="7"/>
      <c r="C591" s="7"/>
    </row>
    <row r="592" ht="15.75" customHeight="1">
      <c r="A592" s="7"/>
      <c r="B592" s="7"/>
      <c r="C592" s="7"/>
    </row>
    <row r="593" ht="15.75" customHeight="1">
      <c r="A593" s="7"/>
      <c r="B593" s="7"/>
      <c r="C593" s="7"/>
    </row>
    <row r="594" ht="15.75" customHeight="1">
      <c r="A594" s="7"/>
      <c r="B594" s="7"/>
      <c r="C594" s="7"/>
    </row>
    <row r="595" ht="15.75" customHeight="1">
      <c r="A595" s="7"/>
      <c r="B595" s="7"/>
      <c r="C595" s="7"/>
    </row>
    <row r="596" ht="15.75" customHeight="1">
      <c r="A596" s="7"/>
      <c r="B596" s="7"/>
      <c r="C596" s="7"/>
    </row>
    <row r="597" ht="15.75" customHeight="1">
      <c r="A597" s="7"/>
      <c r="B597" s="7"/>
      <c r="C597" s="7"/>
    </row>
    <row r="598" ht="15.75" customHeight="1">
      <c r="A598" s="7"/>
      <c r="B598" s="7"/>
      <c r="C598" s="7"/>
    </row>
    <row r="599" ht="15.75" customHeight="1">
      <c r="A599" s="7"/>
      <c r="B599" s="7"/>
      <c r="C599" s="7"/>
    </row>
    <row r="600" ht="15.75" customHeight="1">
      <c r="A600" s="7"/>
      <c r="B600" s="7"/>
      <c r="C600" s="7"/>
    </row>
    <row r="601" ht="15.75" customHeight="1">
      <c r="A601" s="7"/>
      <c r="B601" s="7"/>
      <c r="C601" s="7"/>
    </row>
    <row r="602" ht="15.75" customHeight="1">
      <c r="A602" s="7"/>
      <c r="B602" s="7"/>
      <c r="C602" s="7"/>
    </row>
    <row r="603" ht="15.75" customHeight="1">
      <c r="A603" s="7"/>
      <c r="B603" s="7"/>
      <c r="C603" s="7"/>
    </row>
    <row r="604" ht="15.75" customHeight="1">
      <c r="A604" s="7"/>
      <c r="B604" s="7"/>
      <c r="C604" s="7"/>
    </row>
    <row r="605" ht="15.75" customHeight="1">
      <c r="A605" s="7"/>
      <c r="B605" s="7"/>
      <c r="C605" s="7"/>
    </row>
    <row r="606" ht="15.75" customHeight="1">
      <c r="A606" s="7"/>
      <c r="B606" s="7"/>
      <c r="C606" s="7"/>
    </row>
    <row r="607" ht="15.75" customHeight="1">
      <c r="A607" s="7"/>
      <c r="B607" s="7"/>
      <c r="C607" s="7"/>
    </row>
    <row r="608" ht="15.75" customHeight="1">
      <c r="A608" s="7"/>
      <c r="B608" s="7"/>
      <c r="C608" s="7"/>
    </row>
    <row r="609" ht="15.75" customHeight="1">
      <c r="A609" s="7"/>
      <c r="B609" s="7"/>
      <c r="C609" s="7"/>
    </row>
    <row r="610" ht="15.75" customHeight="1">
      <c r="A610" s="7"/>
      <c r="B610" s="7"/>
      <c r="C610" s="7"/>
    </row>
    <row r="611" ht="15.75" customHeight="1">
      <c r="A611" s="7"/>
      <c r="B611" s="7"/>
      <c r="C611" s="7"/>
    </row>
    <row r="612" ht="15.75" customHeight="1">
      <c r="A612" s="7"/>
      <c r="B612" s="7"/>
      <c r="C612" s="7"/>
    </row>
    <row r="613" ht="15.75" customHeight="1">
      <c r="A613" s="7"/>
      <c r="B613" s="7"/>
      <c r="C613" s="7"/>
    </row>
    <row r="614" ht="15.75" customHeight="1">
      <c r="A614" s="7"/>
      <c r="B614" s="7"/>
      <c r="C614" s="7"/>
    </row>
    <row r="615" ht="15.75" customHeight="1">
      <c r="A615" s="7"/>
      <c r="B615" s="7"/>
      <c r="C615" s="7"/>
    </row>
    <row r="616" ht="15.75" customHeight="1">
      <c r="A616" s="7"/>
      <c r="B616" s="7"/>
      <c r="C616" s="7"/>
    </row>
    <row r="617" ht="15.75" customHeight="1">
      <c r="A617" s="7"/>
      <c r="B617" s="7"/>
      <c r="C617" s="7"/>
    </row>
    <row r="618" ht="15.75" customHeight="1">
      <c r="A618" s="7"/>
      <c r="B618" s="7"/>
      <c r="C618" s="7"/>
    </row>
    <row r="619" ht="15.75" customHeight="1">
      <c r="A619" s="7"/>
      <c r="B619" s="7"/>
      <c r="C619" s="7"/>
    </row>
    <row r="620" ht="15.75" customHeight="1">
      <c r="A620" s="7"/>
      <c r="B620" s="7"/>
      <c r="C620" s="7"/>
    </row>
    <row r="621" ht="15.75" customHeight="1">
      <c r="A621" s="7"/>
      <c r="B621" s="7"/>
      <c r="C621" s="7"/>
    </row>
    <row r="622" ht="15.75" customHeight="1">
      <c r="A622" s="7"/>
      <c r="B622" s="7"/>
      <c r="C622" s="7"/>
    </row>
    <row r="623" ht="15.75" customHeight="1">
      <c r="A623" s="7"/>
      <c r="B623" s="7"/>
      <c r="C623" s="7"/>
    </row>
    <row r="624" ht="15.75" customHeight="1">
      <c r="A624" s="7"/>
      <c r="B624" s="7"/>
      <c r="C624" s="7"/>
    </row>
    <row r="625" ht="15.75" customHeight="1">
      <c r="A625" s="7"/>
      <c r="B625" s="7"/>
      <c r="C625" s="7"/>
    </row>
    <row r="626" ht="15.75" customHeight="1">
      <c r="A626" s="7"/>
      <c r="B626" s="7"/>
      <c r="C626" s="7"/>
    </row>
    <row r="627" ht="15.75" customHeight="1">
      <c r="A627" s="7"/>
      <c r="B627" s="7"/>
      <c r="C627" s="7"/>
    </row>
    <row r="628" ht="15.75" customHeight="1">
      <c r="A628" s="7"/>
      <c r="B628" s="7"/>
      <c r="C628" s="7"/>
    </row>
    <row r="629" ht="15.75" customHeight="1">
      <c r="A629" s="7"/>
      <c r="B629" s="7"/>
      <c r="C629" s="7"/>
    </row>
    <row r="630" ht="15.75" customHeight="1">
      <c r="A630" s="7"/>
      <c r="B630" s="7"/>
      <c r="C630" s="7"/>
    </row>
    <row r="631" ht="15.75" customHeight="1">
      <c r="A631" s="7"/>
      <c r="B631" s="7"/>
      <c r="C631" s="7"/>
    </row>
    <row r="632" ht="15.75" customHeight="1">
      <c r="A632" s="7"/>
      <c r="B632" s="7"/>
      <c r="C632" s="7"/>
    </row>
    <row r="633" ht="15.75" customHeight="1">
      <c r="A633" s="7"/>
      <c r="B633" s="7"/>
      <c r="C633" s="7"/>
    </row>
    <row r="634" ht="15.75" customHeight="1">
      <c r="A634" s="7"/>
      <c r="B634" s="7"/>
      <c r="C634" s="7"/>
    </row>
    <row r="635" ht="15.75" customHeight="1">
      <c r="A635" s="7"/>
      <c r="B635" s="7"/>
      <c r="C635" s="7"/>
    </row>
    <row r="636" ht="15.75" customHeight="1">
      <c r="A636" s="7"/>
      <c r="B636" s="7"/>
      <c r="C636" s="7"/>
    </row>
    <row r="637" ht="15.75" customHeight="1">
      <c r="A637" s="7"/>
      <c r="B637" s="7"/>
      <c r="C637" s="7"/>
    </row>
    <row r="638" ht="15.75" customHeight="1">
      <c r="A638" s="7"/>
      <c r="B638" s="7"/>
      <c r="C638" s="7"/>
    </row>
    <row r="639" ht="15.75" customHeight="1">
      <c r="A639" s="7"/>
      <c r="B639" s="7"/>
      <c r="C639" s="7"/>
    </row>
    <row r="640" ht="15.75" customHeight="1">
      <c r="A640" s="7"/>
      <c r="B640" s="7"/>
      <c r="C640" s="7"/>
    </row>
    <row r="641" ht="15.75" customHeight="1">
      <c r="A641" s="7"/>
      <c r="B641" s="7"/>
      <c r="C641" s="7"/>
    </row>
    <row r="642" ht="15.75" customHeight="1">
      <c r="A642" s="7"/>
      <c r="B642" s="7"/>
      <c r="C642" s="7"/>
    </row>
    <row r="643" ht="15.75" customHeight="1">
      <c r="A643" s="7"/>
      <c r="B643" s="7"/>
      <c r="C643" s="7"/>
    </row>
    <row r="644" ht="15.75" customHeight="1">
      <c r="A644" s="7"/>
      <c r="B644" s="7"/>
      <c r="C644" s="7"/>
    </row>
    <row r="645" ht="15.75" customHeight="1">
      <c r="A645" s="7"/>
      <c r="B645" s="7"/>
      <c r="C645" s="7"/>
    </row>
    <row r="646" ht="15.75" customHeight="1">
      <c r="A646" s="7"/>
      <c r="B646" s="7"/>
      <c r="C646" s="7"/>
    </row>
    <row r="647" ht="15.75" customHeight="1">
      <c r="A647" s="7"/>
      <c r="B647" s="7"/>
      <c r="C647" s="7"/>
    </row>
    <row r="648" ht="15.75" customHeight="1">
      <c r="A648" s="7"/>
      <c r="B648" s="7"/>
      <c r="C648" s="7"/>
    </row>
    <row r="649" ht="15.75" customHeight="1">
      <c r="A649" s="7"/>
      <c r="B649" s="7"/>
      <c r="C649" s="7"/>
    </row>
    <row r="650" ht="15.75" customHeight="1">
      <c r="A650" s="7"/>
      <c r="B650" s="7"/>
      <c r="C650" s="7"/>
    </row>
    <row r="651" ht="15.75" customHeight="1">
      <c r="A651" s="7"/>
      <c r="B651" s="7"/>
      <c r="C651" s="7"/>
    </row>
    <row r="652" ht="15.75" customHeight="1">
      <c r="A652" s="7"/>
      <c r="B652" s="7"/>
      <c r="C652" s="7"/>
    </row>
    <row r="653" ht="15.75" customHeight="1">
      <c r="A653" s="7"/>
      <c r="B653" s="7"/>
      <c r="C653" s="7"/>
    </row>
    <row r="654" ht="15.75" customHeight="1">
      <c r="A654" s="7"/>
      <c r="B654" s="7"/>
      <c r="C654" s="7"/>
    </row>
    <row r="655" ht="15.75" customHeight="1">
      <c r="A655" s="7"/>
      <c r="B655" s="7"/>
      <c r="C655" s="7"/>
    </row>
    <row r="656" ht="15.75" customHeight="1">
      <c r="A656" s="7"/>
      <c r="B656" s="7"/>
      <c r="C656" s="7"/>
    </row>
    <row r="657" ht="15.75" customHeight="1">
      <c r="A657" s="7"/>
      <c r="B657" s="7"/>
      <c r="C657" s="7"/>
    </row>
    <row r="658" ht="15.75" customHeight="1">
      <c r="A658" s="7"/>
      <c r="B658" s="7"/>
      <c r="C658" s="7"/>
    </row>
    <row r="659" ht="15.75" customHeight="1">
      <c r="A659" s="7"/>
      <c r="B659" s="7"/>
      <c r="C659" s="7"/>
    </row>
    <row r="660" ht="15.75" customHeight="1">
      <c r="A660" s="7"/>
      <c r="B660" s="7"/>
      <c r="C660" s="7"/>
    </row>
    <row r="661" ht="15.75" customHeight="1">
      <c r="A661" s="7"/>
      <c r="B661" s="7"/>
      <c r="C661" s="7"/>
    </row>
    <row r="662" ht="15.75" customHeight="1">
      <c r="A662" s="7"/>
      <c r="B662" s="7"/>
      <c r="C662" s="7"/>
    </row>
    <row r="663" ht="15.75" customHeight="1">
      <c r="A663" s="7"/>
      <c r="B663" s="7"/>
      <c r="C663" s="7"/>
    </row>
    <row r="664" ht="15.75" customHeight="1">
      <c r="A664" s="7"/>
      <c r="B664" s="7"/>
      <c r="C664" s="7"/>
    </row>
    <row r="665" ht="15.75" customHeight="1">
      <c r="A665" s="7"/>
      <c r="B665" s="7"/>
      <c r="C665" s="7"/>
    </row>
    <row r="666" ht="15.75" customHeight="1">
      <c r="A666" s="7"/>
      <c r="B666" s="7"/>
      <c r="C666" s="7"/>
    </row>
    <row r="667" ht="15.75" customHeight="1">
      <c r="A667" s="7"/>
      <c r="B667" s="7"/>
      <c r="C667" s="7"/>
    </row>
    <row r="668" ht="15.75" customHeight="1">
      <c r="A668" s="7"/>
      <c r="B668" s="7"/>
      <c r="C668" s="7"/>
    </row>
    <row r="669" ht="15.75" customHeight="1">
      <c r="A669" s="7"/>
      <c r="B669" s="7"/>
      <c r="C669" s="7"/>
    </row>
    <row r="670" ht="15.75" customHeight="1">
      <c r="A670" s="7"/>
      <c r="B670" s="7"/>
      <c r="C670" s="7"/>
    </row>
    <row r="671" ht="15.75" customHeight="1">
      <c r="A671" s="7"/>
      <c r="B671" s="7"/>
      <c r="C671" s="7"/>
    </row>
    <row r="672" ht="15.75" customHeight="1">
      <c r="A672" s="7"/>
      <c r="B672" s="7"/>
      <c r="C672" s="7"/>
    </row>
    <row r="673" ht="15.75" customHeight="1">
      <c r="A673" s="7"/>
      <c r="B673" s="7"/>
      <c r="C673" s="7"/>
    </row>
    <row r="674" ht="15.75" customHeight="1">
      <c r="A674" s="7"/>
      <c r="B674" s="7"/>
      <c r="C674" s="7"/>
    </row>
    <row r="675" ht="15.75" customHeight="1">
      <c r="A675" s="7"/>
      <c r="B675" s="7"/>
      <c r="C675" s="7"/>
    </row>
    <row r="676" ht="15.75" customHeight="1">
      <c r="A676" s="7"/>
      <c r="B676" s="7"/>
      <c r="C676" s="7"/>
    </row>
    <row r="677" ht="15.75" customHeight="1">
      <c r="A677" s="7"/>
      <c r="B677" s="7"/>
      <c r="C677" s="7"/>
    </row>
    <row r="678" ht="15.75" customHeight="1">
      <c r="A678" s="7"/>
      <c r="B678" s="7"/>
      <c r="C678" s="7"/>
    </row>
    <row r="679" ht="15.75" customHeight="1">
      <c r="A679" s="7"/>
      <c r="B679" s="7"/>
      <c r="C679" s="7"/>
    </row>
    <row r="680" ht="15.75" customHeight="1">
      <c r="A680" s="7"/>
      <c r="B680" s="7"/>
      <c r="C680" s="7"/>
    </row>
    <row r="681" ht="15.75" customHeight="1">
      <c r="A681" s="7"/>
      <c r="B681" s="7"/>
      <c r="C681" s="7"/>
    </row>
    <row r="682" ht="15.75" customHeight="1">
      <c r="A682" s="7"/>
      <c r="B682" s="7"/>
      <c r="C682" s="7"/>
    </row>
    <row r="683" ht="15.75" customHeight="1">
      <c r="A683" s="7"/>
      <c r="B683" s="7"/>
      <c r="C683" s="7"/>
    </row>
    <row r="684" ht="15.75" customHeight="1">
      <c r="A684" s="7"/>
      <c r="B684" s="7"/>
      <c r="C684" s="7"/>
    </row>
    <row r="685" ht="15.75" customHeight="1">
      <c r="A685" s="7"/>
      <c r="B685" s="7"/>
      <c r="C685" s="7"/>
    </row>
    <row r="686" ht="15.75" customHeight="1">
      <c r="A686" s="7"/>
      <c r="B686" s="7"/>
      <c r="C686" s="7"/>
    </row>
    <row r="687" ht="15.75" customHeight="1">
      <c r="A687" s="7"/>
      <c r="B687" s="7"/>
      <c r="C687" s="7"/>
    </row>
    <row r="688" ht="15.75" customHeight="1">
      <c r="A688" s="7"/>
      <c r="B688" s="7"/>
      <c r="C688" s="7"/>
    </row>
    <row r="689" ht="15.75" customHeight="1">
      <c r="A689" s="7"/>
      <c r="B689" s="7"/>
      <c r="C689" s="7"/>
    </row>
    <row r="690" ht="15.75" customHeight="1">
      <c r="A690" s="7"/>
      <c r="B690" s="7"/>
      <c r="C690" s="7"/>
    </row>
    <row r="691" ht="15.75" customHeight="1">
      <c r="A691" s="7"/>
      <c r="B691" s="7"/>
      <c r="C691" s="7"/>
    </row>
    <row r="692" ht="15.75" customHeight="1">
      <c r="A692" s="7"/>
      <c r="B692" s="7"/>
      <c r="C692" s="7"/>
    </row>
    <row r="693" ht="15.75" customHeight="1">
      <c r="A693" s="7"/>
      <c r="B693" s="7"/>
      <c r="C693" s="7"/>
    </row>
    <row r="694" ht="15.75" customHeight="1">
      <c r="A694" s="7"/>
      <c r="B694" s="7"/>
      <c r="C694" s="7"/>
    </row>
    <row r="695" ht="15.75" customHeight="1">
      <c r="A695" s="7"/>
      <c r="B695" s="7"/>
      <c r="C695" s="7"/>
    </row>
    <row r="696" ht="15.75" customHeight="1">
      <c r="A696" s="7"/>
      <c r="B696" s="7"/>
      <c r="C696" s="7"/>
    </row>
    <row r="697" ht="15.75" customHeight="1">
      <c r="A697" s="7"/>
      <c r="B697" s="7"/>
      <c r="C697" s="7"/>
    </row>
    <row r="698" ht="15.75" customHeight="1">
      <c r="A698" s="7"/>
      <c r="B698" s="7"/>
      <c r="C698" s="7"/>
    </row>
    <row r="699" ht="15.75" customHeight="1">
      <c r="A699" s="7"/>
      <c r="B699" s="7"/>
      <c r="C699" s="7"/>
    </row>
    <row r="700" ht="15.75" customHeight="1">
      <c r="A700" s="7"/>
      <c r="B700" s="7"/>
      <c r="C700" s="7"/>
    </row>
    <row r="701" ht="15.75" customHeight="1">
      <c r="A701" s="7"/>
      <c r="B701" s="7"/>
      <c r="C701" s="7"/>
    </row>
    <row r="702" ht="15.75" customHeight="1">
      <c r="A702" s="7"/>
      <c r="B702" s="7"/>
      <c r="C702" s="7"/>
    </row>
    <row r="703" ht="15.75" customHeight="1">
      <c r="A703" s="7"/>
      <c r="B703" s="7"/>
      <c r="C703" s="7"/>
    </row>
    <row r="704" ht="15.75" customHeight="1">
      <c r="A704" s="7"/>
      <c r="B704" s="7"/>
      <c r="C704" s="7"/>
    </row>
    <row r="705" ht="15.75" customHeight="1">
      <c r="A705" s="7"/>
      <c r="B705" s="7"/>
      <c r="C705" s="7"/>
    </row>
    <row r="706" ht="15.75" customHeight="1">
      <c r="A706" s="7"/>
      <c r="B706" s="7"/>
      <c r="C706" s="7"/>
    </row>
    <row r="707" ht="15.75" customHeight="1">
      <c r="A707" s="7"/>
      <c r="B707" s="7"/>
      <c r="C707" s="7"/>
    </row>
    <row r="708" ht="15.75" customHeight="1">
      <c r="A708" s="7"/>
      <c r="B708" s="7"/>
      <c r="C708" s="7"/>
    </row>
    <row r="709" ht="15.75" customHeight="1">
      <c r="A709" s="7"/>
      <c r="B709" s="7"/>
      <c r="C709" s="7"/>
    </row>
    <row r="710" ht="15.75" customHeight="1">
      <c r="A710" s="7"/>
      <c r="B710" s="7"/>
      <c r="C710" s="7"/>
    </row>
    <row r="711" ht="15.75" customHeight="1">
      <c r="A711" s="7"/>
      <c r="B711" s="7"/>
      <c r="C711" s="7"/>
    </row>
    <row r="712" ht="15.75" customHeight="1">
      <c r="A712" s="7"/>
      <c r="B712" s="7"/>
      <c r="C712" s="7"/>
    </row>
    <row r="713" ht="15.75" customHeight="1">
      <c r="A713" s="7"/>
      <c r="B713" s="7"/>
      <c r="C713" s="7"/>
    </row>
    <row r="714" ht="15.75" customHeight="1">
      <c r="A714" s="7"/>
      <c r="B714" s="7"/>
      <c r="C714" s="7"/>
    </row>
    <row r="715" ht="15.75" customHeight="1">
      <c r="A715" s="7"/>
      <c r="B715" s="7"/>
      <c r="C715" s="7"/>
    </row>
    <row r="716" ht="15.75" customHeight="1">
      <c r="A716" s="7"/>
      <c r="B716" s="7"/>
      <c r="C716" s="7"/>
    </row>
    <row r="717" ht="15.75" customHeight="1">
      <c r="A717" s="7"/>
      <c r="B717" s="7"/>
      <c r="C717" s="7"/>
    </row>
    <row r="718" ht="15.75" customHeight="1">
      <c r="A718" s="7"/>
      <c r="B718" s="7"/>
      <c r="C718" s="7"/>
    </row>
    <row r="719" ht="15.75" customHeight="1">
      <c r="A719" s="7"/>
      <c r="B719" s="7"/>
      <c r="C719" s="7"/>
    </row>
    <row r="720" ht="15.75" customHeight="1">
      <c r="A720" s="7"/>
      <c r="B720" s="7"/>
      <c r="C720" s="7"/>
    </row>
    <row r="721" ht="15.75" customHeight="1">
      <c r="A721" s="7"/>
      <c r="B721" s="7"/>
      <c r="C721" s="7"/>
    </row>
    <row r="722" ht="15.75" customHeight="1">
      <c r="A722" s="7"/>
      <c r="B722" s="7"/>
      <c r="C722" s="7"/>
    </row>
    <row r="723" ht="15.75" customHeight="1">
      <c r="A723" s="7"/>
      <c r="B723" s="7"/>
      <c r="C723" s="7"/>
    </row>
    <row r="724" ht="15.75" customHeight="1">
      <c r="A724" s="7"/>
      <c r="B724" s="7"/>
      <c r="C724" s="7"/>
    </row>
    <row r="725" ht="15.75" customHeight="1">
      <c r="A725" s="7"/>
      <c r="B725" s="7"/>
      <c r="C725" s="7"/>
    </row>
    <row r="726" ht="15.75" customHeight="1">
      <c r="A726" s="7"/>
      <c r="B726" s="7"/>
      <c r="C726" s="7"/>
    </row>
    <row r="727" ht="15.75" customHeight="1">
      <c r="A727" s="7"/>
      <c r="B727" s="7"/>
      <c r="C727" s="7"/>
    </row>
    <row r="728" ht="15.75" customHeight="1">
      <c r="A728" s="7"/>
      <c r="B728" s="7"/>
      <c r="C728" s="7"/>
    </row>
    <row r="729" ht="15.75" customHeight="1">
      <c r="A729" s="7"/>
      <c r="B729" s="7"/>
      <c r="C729" s="7"/>
    </row>
    <row r="730" ht="15.75" customHeight="1">
      <c r="A730" s="7"/>
      <c r="B730" s="7"/>
      <c r="C730" s="7"/>
    </row>
    <row r="731" ht="15.75" customHeight="1">
      <c r="A731" s="7"/>
      <c r="B731" s="7"/>
      <c r="C731" s="7"/>
    </row>
    <row r="732" ht="15.75" customHeight="1">
      <c r="A732" s="7"/>
      <c r="B732" s="7"/>
      <c r="C732" s="7"/>
    </row>
    <row r="733" ht="15.75" customHeight="1">
      <c r="A733" s="7"/>
      <c r="B733" s="7"/>
      <c r="C733" s="7"/>
    </row>
    <row r="734" ht="15.75" customHeight="1">
      <c r="A734" s="7"/>
      <c r="B734" s="7"/>
      <c r="C734" s="7"/>
    </row>
    <row r="735" ht="15.75" customHeight="1">
      <c r="A735" s="7"/>
      <c r="B735" s="7"/>
      <c r="C735" s="7"/>
    </row>
    <row r="736" ht="15.75" customHeight="1">
      <c r="A736" s="7"/>
      <c r="B736" s="7"/>
      <c r="C736" s="7"/>
    </row>
    <row r="737" ht="15.75" customHeight="1">
      <c r="A737" s="7"/>
      <c r="B737" s="7"/>
      <c r="C737" s="7"/>
    </row>
    <row r="738" ht="15.75" customHeight="1">
      <c r="A738" s="7"/>
      <c r="B738" s="7"/>
      <c r="C738" s="7"/>
    </row>
    <row r="739" ht="15.75" customHeight="1">
      <c r="A739" s="7"/>
      <c r="B739" s="7"/>
      <c r="C739" s="7"/>
    </row>
    <row r="740" ht="15.75" customHeight="1">
      <c r="A740" s="7"/>
      <c r="B740" s="7"/>
      <c r="C740" s="7"/>
    </row>
    <row r="741" ht="15.75" customHeight="1">
      <c r="A741" s="7"/>
      <c r="B741" s="7"/>
      <c r="C741" s="7"/>
    </row>
    <row r="742" ht="15.75" customHeight="1">
      <c r="A742" s="7"/>
      <c r="B742" s="7"/>
      <c r="C742" s="7"/>
    </row>
    <row r="743" ht="15.75" customHeight="1">
      <c r="A743" s="7"/>
      <c r="B743" s="7"/>
      <c r="C743" s="7"/>
    </row>
    <row r="744" ht="15.75" customHeight="1">
      <c r="A744" s="7"/>
      <c r="B744" s="7"/>
      <c r="C744" s="7"/>
    </row>
    <row r="745" ht="15.75" customHeight="1">
      <c r="A745" s="7"/>
      <c r="B745" s="7"/>
      <c r="C745" s="7"/>
    </row>
    <row r="746" ht="15.75" customHeight="1">
      <c r="A746" s="7"/>
      <c r="B746" s="7"/>
      <c r="C746" s="7"/>
    </row>
    <row r="747" ht="15.75" customHeight="1">
      <c r="A747" s="7"/>
      <c r="B747" s="7"/>
      <c r="C747" s="7"/>
    </row>
    <row r="748" ht="15.75" customHeight="1">
      <c r="A748" s="7"/>
      <c r="B748" s="7"/>
      <c r="C748" s="7"/>
    </row>
    <row r="749" ht="15.75" customHeight="1">
      <c r="A749" s="7"/>
      <c r="B749" s="7"/>
      <c r="C749" s="7"/>
    </row>
    <row r="750" ht="15.75" customHeight="1">
      <c r="A750" s="7"/>
      <c r="B750" s="7"/>
      <c r="C750" s="7"/>
    </row>
    <row r="751" ht="15.75" customHeight="1">
      <c r="A751" s="7"/>
      <c r="B751" s="7"/>
      <c r="C751" s="7"/>
    </row>
    <row r="752" ht="15.75" customHeight="1">
      <c r="A752" s="7"/>
      <c r="B752" s="7"/>
      <c r="C752" s="7"/>
    </row>
    <row r="753" ht="15.75" customHeight="1">
      <c r="A753" s="7"/>
      <c r="B753" s="7"/>
      <c r="C753" s="7"/>
    </row>
    <row r="754" ht="15.75" customHeight="1">
      <c r="A754" s="7"/>
      <c r="B754" s="7"/>
      <c r="C754" s="7"/>
    </row>
    <row r="755" ht="15.75" customHeight="1">
      <c r="A755" s="7"/>
      <c r="B755" s="7"/>
      <c r="C755" s="7"/>
    </row>
    <row r="756" ht="15.75" customHeight="1">
      <c r="A756" s="7"/>
      <c r="B756" s="7"/>
      <c r="C756" s="7"/>
    </row>
    <row r="757" ht="15.75" customHeight="1">
      <c r="A757" s="7"/>
      <c r="B757" s="7"/>
      <c r="C757" s="7"/>
    </row>
    <row r="758" ht="15.75" customHeight="1">
      <c r="A758" s="7"/>
      <c r="B758" s="7"/>
      <c r="C758" s="7"/>
    </row>
    <row r="759" ht="15.75" customHeight="1">
      <c r="A759" s="7"/>
      <c r="B759" s="7"/>
      <c r="C759" s="7"/>
    </row>
    <row r="760" ht="15.75" customHeight="1">
      <c r="A760" s="7"/>
      <c r="B760" s="7"/>
      <c r="C760" s="7"/>
    </row>
    <row r="761" ht="15.75" customHeight="1">
      <c r="A761" s="7"/>
      <c r="B761" s="7"/>
      <c r="C761" s="7"/>
    </row>
    <row r="762" ht="15.75" customHeight="1">
      <c r="A762" s="7"/>
      <c r="B762" s="7"/>
      <c r="C762" s="7"/>
    </row>
    <row r="763" ht="15.75" customHeight="1">
      <c r="A763" s="7"/>
      <c r="B763" s="7"/>
      <c r="C763" s="7"/>
    </row>
    <row r="764" ht="15.75" customHeight="1">
      <c r="A764" s="7"/>
      <c r="B764" s="7"/>
      <c r="C764" s="7"/>
    </row>
    <row r="765" ht="15.75" customHeight="1">
      <c r="A765" s="7"/>
      <c r="B765" s="7"/>
      <c r="C765" s="7"/>
    </row>
    <row r="766" ht="15.75" customHeight="1">
      <c r="A766" s="7"/>
      <c r="B766" s="7"/>
      <c r="C766" s="7"/>
    </row>
    <row r="767" ht="15.75" customHeight="1">
      <c r="A767" s="7"/>
      <c r="B767" s="7"/>
      <c r="C767" s="7"/>
    </row>
    <row r="768" ht="15.75" customHeight="1">
      <c r="A768" s="7"/>
      <c r="B768" s="7"/>
      <c r="C768" s="7"/>
    </row>
    <row r="769" ht="15.75" customHeight="1">
      <c r="A769" s="7"/>
      <c r="B769" s="7"/>
      <c r="C769" s="7"/>
    </row>
    <row r="770" ht="15.75" customHeight="1">
      <c r="A770" s="7"/>
      <c r="B770" s="7"/>
      <c r="C770" s="7"/>
    </row>
    <row r="771" ht="15.75" customHeight="1">
      <c r="A771" s="7"/>
      <c r="B771" s="7"/>
      <c r="C771" s="7"/>
    </row>
    <row r="772" ht="15.75" customHeight="1">
      <c r="A772" s="7"/>
      <c r="B772" s="7"/>
      <c r="C772" s="7"/>
    </row>
    <row r="773" ht="15.75" customHeight="1">
      <c r="A773" s="7"/>
      <c r="B773" s="7"/>
      <c r="C773" s="7"/>
    </row>
    <row r="774" ht="15.75" customHeight="1">
      <c r="A774" s="7"/>
      <c r="B774" s="7"/>
      <c r="C774" s="7"/>
    </row>
    <row r="775" ht="15.75" customHeight="1">
      <c r="A775" s="7"/>
      <c r="B775" s="7"/>
      <c r="C775" s="7"/>
    </row>
    <row r="776" ht="15.75" customHeight="1">
      <c r="A776" s="7"/>
      <c r="B776" s="7"/>
      <c r="C776" s="7"/>
    </row>
    <row r="777" ht="15.75" customHeight="1">
      <c r="A777" s="7"/>
      <c r="B777" s="7"/>
      <c r="C777" s="7"/>
    </row>
    <row r="778" ht="15.75" customHeight="1">
      <c r="A778" s="7"/>
      <c r="B778" s="7"/>
      <c r="C778" s="7"/>
    </row>
    <row r="779" ht="15.75" customHeight="1">
      <c r="A779" s="7"/>
      <c r="B779" s="7"/>
      <c r="C779" s="7"/>
    </row>
    <row r="780" ht="15.75" customHeight="1">
      <c r="A780" s="7"/>
      <c r="B780" s="7"/>
      <c r="C780" s="7"/>
    </row>
    <row r="781" ht="15.75" customHeight="1">
      <c r="A781" s="7"/>
      <c r="B781" s="7"/>
      <c r="C781" s="7"/>
    </row>
    <row r="782" ht="15.75" customHeight="1">
      <c r="A782" s="7"/>
      <c r="B782" s="7"/>
      <c r="C782" s="7"/>
    </row>
    <row r="783" ht="15.75" customHeight="1">
      <c r="A783" s="7"/>
      <c r="B783" s="7"/>
      <c r="C783" s="7"/>
    </row>
    <row r="784" ht="15.75" customHeight="1">
      <c r="A784" s="7"/>
      <c r="B784" s="7"/>
      <c r="C784" s="7"/>
    </row>
    <row r="785" ht="15.75" customHeight="1">
      <c r="A785" s="7"/>
      <c r="B785" s="7"/>
      <c r="C785" s="7"/>
    </row>
    <row r="786" ht="15.75" customHeight="1">
      <c r="A786" s="7"/>
      <c r="B786" s="7"/>
      <c r="C786" s="7"/>
    </row>
    <row r="787" ht="15.75" customHeight="1">
      <c r="A787" s="7"/>
      <c r="B787" s="7"/>
      <c r="C787" s="7"/>
    </row>
    <row r="788" ht="15.75" customHeight="1">
      <c r="A788" s="7"/>
      <c r="B788" s="7"/>
      <c r="C788" s="7"/>
    </row>
    <row r="789" ht="15.75" customHeight="1">
      <c r="A789" s="7"/>
      <c r="B789" s="7"/>
      <c r="C789" s="7"/>
    </row>
    <row r="790" ht="15.75" customHeight="1">
      <c r="A790" s="7"/>
      <c r="B790" s="7"/>
      <c r="C790" s="7"/>
    </row>
    <row r="791" ht="15.75" customHeight="1">
      <c r="A791" s="7"/>
      <c r="B791" s="7"/>
      <c r="C791" s="7"/>
    </row>
    <row r="792" ht="15.75" customHeight="1">
      <c r="A792" s="7"/>
      <c r="B792" s="7"/>
      <c r="C792" s="7"/>
    </row>
    <row r="793" ht="15.75" customHeight="1">
      <c r="A793" s="7"/>
      <c r="B793" s="7"/>
      <c r="C793" s="7"/>
    </row>
    <row r="794" ht="15.75" customHeight="1">
      <c r="A794" s="7"/>
      <c r="B794" s="7"/>
      <c r="C794" s="7"/>
    </row>
    <row r="795" ht="15.75" customHeight="1">
      <c r="A795" s="7"/>
      <c r="B795" s="7"/>
      <c r="C795" s="7"/>
    </row>
    <row r="796" ht="15.75" customHeight="1">
      <c r="A796" s="7"/>
      <c r="B796" s="7"/>
      <c r="C796" s="7"/>
    </row>
    <row r="797" ht="15.75" customHeight="1">
      <c r="A797" s="7"/>
      <c r="B797" s="7"/>
      <c r="C797" s="7"/>
    </row>
    <row r="798" ht="15.75" customHeight="1">
      <c r="A798" s="7"/>
      <c r="B798" s="7"/>
      <c r="C798" s="7"/>
    </row>
    <row r="799" ht="15.75" customHeight="1">
      <c r="A799" s="7"/>
      <c r="B799" s="7"/>
      <c r="C799" s="7"/>
    </row>
    <row r="800" ht="15.75" customHeight="1">
      <c r="A800" s="7"/>
      <c r="B800" s="7"/>
      <c r="C800" s="7"/>
    </row>
    <row r="801" ht="15.75" customHeight="1">
      <c r="A801" s="7"/>
      <c r="B801" s="7"/>
      <c r="C801" s="7"/>
    </row>
    <row r="802" ht="15.75" customHeight="1">
      <c r="A802" s="7"/>
      <c r="B802" s="7"/>
      <c r="C802" s="7"/>
    </row>
    <row r="803" ht="15.75" customHeight="1">
      <c r="A803" s="7"/>
      <c r="B803" s="7"/>
      <c r="C803" s="7"/>
    </row>
    <row r="804" ht="15.75" customHeight="1">
      <c r="A804" s="7"/>
      <c r="B804" s="7"/>
      <c r="C804" s="7"/>
    </row>
    <row r="805" ht="15.75" customHeight="1">
      <c r="A805" s="7"/>
      <c r="B805" s="7"/>
      <c r="C805" s="7"/>
    </row>
    <row r="806" ht="15.75" customHeight="1">
      <c r="A806" s="7"/>
      <c r="B806" s="7"/>
      <c r="C806" s="7"/>
    </row>
    <row r="807" ht="15.75" customHeight="1">
      <c r="A807" s="7"/>
      <c r="B807" s="7"/>
      <c r="C807" s="7"/>
    </row>
    <row r="808" ht="15.75" customHeight="1">
      <c r="A808" s="7"/>
      <c r="B808" s="7"/>
      <c r="C808" s="7"/>
    </row>
    <row r="809" ht="15.75" customHeight="1">
      <c r="A809" s="7"/>
      <c r="B809" s="7"/>
      <c r="C809" s="7"/>
    </row>
    <row r="810" ht="15.75" customHeight="1">
      <c r="A810" s="7"/>
      <c r="B810" s="7"/>
      <c r="C810" s="7"/>
    </row>
    <row r="811" ht="15.75" customHeight="1">
      <c r="A811" s="7"/>
      <c r="B811" s="7"/>
      <c r="C811" s="7"/>
    </row>
    <row r="812" ht="15.75" customHeight="1">
      <c r="A812" s="7"/>
      <c r="B812" s="7"/>
      <c r="C812" s="7"/>
    </row>
    <row r="813" ht="15.75" customHeight="1">
      <c r="A813" s="7"/>
      <c r="B813" s="7"/>
      <c r="C813" s="7"/>
    </row>
    <row r="814" ht="15.75" customHeight="1">
      <c r="A814" s="7"/>
      <c r="B814" s="7"/>
      <c r="C814" s="7"/>
    </row>
    <row r="815" ht="15.75" customHeight="1">
      <c r="A815" s="7"/>
      <c r="B815" s="7"/>
      <c r="C815" s="7"/>
    </row>
    <row r="816" ht="15.75" customHeight="1">
      <c r="A816" s="7"/>
      <c r="B816" s="7"/>
      <c r="C816" s="7"/>
    </row>
    <row r="817" ht="15.75" customHeight="1">
      <c r="A817" s="7"/>
      <c r="B817" s="7"/>
      <c r="C817" s="7"/>
    </row>
    <row r="818" ht="15.75" customHeight="1">
      <c r="A818" s="7"/>
      <c r="B818" s="7"/>
      <c r="C818" s="7"/>
    </row>
    <row r="819" ht="15.75" customHeight="1">
      <c r="A819" s="7"/>
      <c r="B819" s="7"/>
      <c r="C819" s="7"/>
    </row>
    <row r="820" ht="15.75" customHeight="1">
      <c r="A820" s="7"/>
      <c r="B820" s="7"/>
      <c r="C820" s="7"/>
    </row>
    <row r="821" ht="15.75" customHeight="1">
      <c r="A821" s="7"/>
      <c r="B821" s="7"/>
      <c r="C821" s="7"/>
    </row>
    <row r="822" ht="15.75" customHeight="1">
      <c r="A822" s="7"/>
      <c r="B822" s="7"/>
      <c r="C822" s="7"/>
    </row>
    <row r="823" ht="15.75" customHeight="1">
      <c r="A823" s="7"/>
      <c r="B823" s="7"/>
      <c r="C823" s="7"/>
    </row>
    <row r="824" ht="15.75" customHeight="1">
      <c r="A824" s="7"/>
      <c r="B824" s="7"/>
      <c r="C824" s="7"/>
    </row>
    <row r="825" ht="15.75" customHeight="1">
      <c r="A825" s="7"/>
      <c r="B825" s="7"/>
      <c r="C825" s="7"/>
    </row>
    <row r="826" ht="15.75" customHeight="1">
      <c r="A826" s="7"/>
      <c r="B826" s="7"/>
      <c r="C826" s="7"/>
    </row>
    <row r="827" ht="15.75" customHeight="1">
      <c r="A827" s="7"/>
      <c r="B827" s="7"/>
      <c r="C827" s="7"/>
    </row>
    <row r="828" ht="15.75" customHeight="1">
      <c r="A828" s="7"/>
      <c r="B828" s="7"/>
      <c r="C828" s="7"/>
    </row>
    <row r="829" ht="15.75" customHeight="1">
      <c r="A829" s="7"/>
      <c r="B829" s="7"/>
      <c r="C829" s="7"/>
    </row>
    <row r="830" ht="15.75" customHeight="1">
      <c r="A830" s="7"/>
      <c r="B830" s="7"/>
      <c r="C830" s="7"/>
    </row>
    <row r="831" ht="15.75" customHeight="1">
      <c r="A831" s="7"/>
      <c r="B831" s="7"/>
      <c r="C831" s="7"/>
    </row>
    <row r="832" ht="15.75" customHeight="1">
      <c r="A832" s="7"/>
      <c r="B832" s="7"/>
      <c r="C832" s="7"/>
    </row>
    <row r="833" ht="15.75" customHeight="1">
      <c r="A833" s="7"/>
      <c r="B833" s="7"/>
      <c r="C833" s="7"/>
    </row>
    <row r="834" ht="15.75" customHeight="1">
      <c r="A834" s="7"/>
      <c r="B834" s="7"/>
      <c r="C834" s="7"/>
    </row>
    <row r="835" ht="15.75" customHeight="1">
      <c r="A835" s="7"/>
      <c r="B835" s="7"/>
      <c r="C835" s="7"/>
    </row>
    <row r="836" ht="15.75" customHeight="1">
      <c r="A836" s="7"/>
      <c r="B836" s="7"/>
      <c r="C836" s="7"/>
    </row>
    <row r="837" ht="15.75" customHeight="1">
      <c r="A837" s="7"/>
      <c r="B837" s="7"/>
      <c r="C837" s="7"/>
    </row>
    <row r="838" ht="15.75" customHeight="1">
      <c r="A838" s="7"/>
      <c r="B838" s="7"/>
      <c r="C838" s="7"/>
    </row>
    <row r="839" ht="15.75" customHeight="1">
      <c r="A839" s="7"/>
      <c r="B839" s="7"/>
      <c r="C839" s="7"/>
    </row>
    <row r="840" ht="15.75" customHeight="1">
      <c r="A840" s="7"/>
      <c r="B840" s="7"/>
      <c r="C840" s="7"/>
    </row>
    <row r="841" ht="15.75" customHeight="1">
      <c r="A841" s="7"/>
      <c r="B841" s="7"/>
      <c r="C841" s="7"/>
    </row>
    <row r="842" ht="15.75" customHeight="1">
      <c r="A842" s="7"/>
      <c r="B842" s="7"/>
      <c r="C842" s="7"/>
    </row>
    <row r="843" ht="15.75" customHeight="1">
      <c r="A843" s="7"/>
      <c r="B843" s="7"/>
      <c r="C843" s="7"/>
    </row>
    <row r="844" ht="15.75" customHeight="1">
      <c r="A844" s="7"/>
      <c r="B844" s="7"/>
      <c r="C844" s="7"/>
    </row>
    <row r="845" ht="15.75" customHeight="1">
      <c r="A845" s="7"/>
      <c r="B845" s="7"/>
      <c r="C845" s="7"/>
    </row>
    <row r="846" ht="15.75" customHeight="1">
      <c r="A846" s="7"/>
      <c r="B846" s="7"/>
      <c r="C846" s="7"/>
    </row>
    <row r="847" ht="15.75" customHeight="1">
      <c r="A847" s="7"/>
      <c r="B847" s="7"/>
      <c r="C847" s="7"/>
    </row>
    <row r="848" ht="15.75" customHeight="1">
      <c r="A848" s="7"/>
      <c r="B848" s="7"/>
      <c r="C848" s="7"/>
    </row>
    <row r="849" ht="15.75" customHeight="1">
      <c r="A849" s="7"/>
      <c r="B849" s="7"/>
      <c r="C849" s="7"/>
    </row>
    <row r="850" ht="15.75" customHeight="1">
      <c r="A850" s="7"/>
      <c r="B850" s="7"/>
      <c r="C850" s="7"/>
    </row>
    <row r="851" ht="15.75" customHeight="1">
      <c r="A851" s="7"/>
      <c r="B851" s="7"/>
      <c r="C851" s="7"/>
    </row>
    <row r="852" ht="15.75" customHeight="1">
      <c r="A852" s="7"/>
      <c r="B852" s="7"/>
      <c r="C852" s="7"/>
    </row>
    <row r="853" ht="15.75" customHeight="1">
      <c r="A853" s="7"/>
      <c r="B853" s="7"/>
      <c r="C853" s="7"/>
    </row>
    <row r="854" ht="15.75" customHeight="1">
      <c r="A854" s="7"/>
      <c r="B854" s="7"/>
      <c r="C854" s="7"/>
    </row>
    <row r="855" ht="15.75" customHeight="1">
      <c r="A855" s="7"/>
      <c r="B855" s="7"/>
      <c r="C855" s="7"/>
    </row>
    <row r="856" ht="15.75" customHeight="1">
      <c r="A856" s="7"/>
      <c r="B856" s="7"/>
      <c r="C856" s="7"/>
    </row>
    <row r="857" ht="15.75" customHeight="1">
      <c r="A857" s="7"/>
      <c r="B857" s="7"/>
      <c r="C857" s="7"/>
    </row>
    <row r="858" ht="15.75" customHeight="1">
      <c r="A858" s="7"/>
      <c r="B858" s="7"/>
      <c r="C858" s="7"/>
    </row>
    <row r="859" ht="15.75" customHeight="1">
      <c r="A859" s="7"/>
      <c r="B859" s="7"/>
      <c r="C859" s="7"/>
    </row>
    <row r="860" ht="15.75" customHeight="1">
      <c r="A860" s="7"/>
      <c r="B860" s="7"/>
      <c r="C860" s="7"/>
    </row>
    <row r="861" ht="15.75" customHeight="1">
      <c r="A861" s="7"/>
      <c r="B861" s="7"/>
      <c r="C861" s="7"/>
    </row>
    <row r="862" ht="15.75" customHeight="1">
      <c r="A862" s="7"/>
      <c r="B862" s="7"/>
      <c r="C862" s="7"/>
    </row>
    <row r="863" ht="15.75" customHeight="1">
      <c r="A863" s="7"/>
      <c r="B863" s="7"/>
      <c r="C863" s="7"/>
    </row>
    <row r="864" ht="15.75" customHeight="1">
      <c r="A864" s="7"/>
      <c r="B864" s="7"/>
      <c r="C864" s="7"/>
    </row>
    <row r="865" ht="15.75" customHeight="1">
      <c r="A865" s="7"/>
      <c r="B865" s="7"/>
      <c r="C865" s="7"/>
    </row>
    <row r="866" ht="15.75" customHeight="1">
      <c r="A866" s="7"/>
      <c r="B866" s="7"/>
      <c r="C866" s="7"/>
    </row>
    <row r="867" ht="15.75" customHeight="1">
      <c r="A867" s="7"/>
      <c r="B867" s="7"/>
      <c r="C867" s="7"/>
    </row>
    <row r="868" ht="15.75" customHeight="1">
      <c r="A868" s="7"/>
      <c r="B868" s="7"/>
      <c r="C868" s="7"/>
    </row>
    <row r="869" ht="15.75" customHeight="1">
      <c r="A869" s="7"/>
      <c r="B869" s="7"/>
      <c r="C869" s="7"/>
    </row>
    <row r="870" ht="15.75" customHeight="1">
      <c r="A870" s="7"/>
      <c r="B870" s="7"/>
      <c r="C870" s="7"/>
    </row>
    <row r="871" ht="15.75" customHeight="1">
      <c r="A871" s="7"/>
      <c r="B871" s="7"/>
      <c r="C871" s="7"/>
    </row>
    <row r="872" ht="15.75" customHeight="1">
      <c r="A872" s="7"/>
      <c r="B872" s="7"/>
      <c r="C872" s="7"/>
    </row>
    <row r="873" ht="15.75" customHeight="1">
      <c r="A873" s="7"/>
      <c r="B873" s="7"/>
      <c r="C873" s="7"/>
    </row>
    <row r="874" ht="15.75" customHeight="1">
      <c r="A874" s="7"/>
      <c r="B874" s="7"/>
      <c r="C874" s="7"/>
    </row>
    <row r="875" ht="15.75" customHeight="1">
      <c r="A875" s="7"/>
      <c r="B875" s="7"/>
      <c r="C875" s="7"/>
    </row>
    <row r="876" ht="15.75" customHeight="1">
      <c r="A876" s="7"/>
      <c r="B876" s="7"/>
      <c r="C876" s="7"/>
    </row>
    <row r="877" ht="15.75" customHeight="1">
      <c r="A877" s="7"/>
      <c r="B877" s="7"/>
      <c r="C877" s="7"/>
    </row>
    <row r="878" ht="15.75" customHeight="1">
      <c r="A878" s="7"/>
      <c r="B878" s="7"/>
      <c r="C878" s="7"/>
    </row>
    <row r="879" ht="15.75" customHeight="1">
      <c r="A879" s="7"/>
      <c r="B879" s="7"/>
      <c r="C879" s="7"/>
    </row>
    <row r="880" ht="15.75" customHeight="1">
      <c r="A880" s="7"/>
      <c r="B880" s="7"/>
      <c r="C880" s="7"/>
    </row>
    <row r="881" ht="15.75" customHeight="1">
      <c r="A881" s="7"/>
      <c r="B881" s="7"/>
      <c r="C881" s="7"/>
    </row>
    <row r="882" ht="15.75" customHeight="1">
      <c r="A882" s="7"/>
      <c r="B882" s="7"/>
      <c r="C882" s="7"/>
    </row>
    <row r="883" ht="15.75" customHeight="1">
      <c r="A883" s="7"/>
      <c r="B883" s="7"/>
      <c r="C883" s="7"/>
    </row>
    <row r="884" ht="15.75" customHeight="1">
      <c r="A884" s="7"/>
      <c r="B884" s="7"/>
      <c r="C884" s="7"/>
    </row>
    <row r="885" ht="15.75" customHeight="1">
      <c r="A885" s="7"/>
      <c r="B885" s="7"/>
      <c r="C885" s="7"/>
    </row>
    <row r="886" ht="15.75" customHeight="1">
      <c r="A886" s="7"/>
      <c r="B886" s="7"/>
      <c r="C886" s="7"/>
    </row>
    <row r="887" ht="15.75" customHeight="1">
      <c r="A887" s="7"/>
      <c r="B887" s="7"/>
      <c r="C887" s="7"/>
    </row>
    <row r="888" ht="15.75" customHeight="1">
      <c r="A888" s="7"/>
      <c r="B888" s="7"/>
      <c r="C888" s="7"/>
    </row>
    <row r="889" ht="15.75" customHeight="1">
      <c r="A889" s="7"/>
      <c r="B889" s="7"/>
      <c r="C889" s="7"/>
    </row>
    <row r="890" ht="15.75" customHeight="1">
      <c r="A890" s="7"/>
      <c r="B890" s="7"/>
      <c r="C890" s="7"/>
    </row>
    <row r="891" ht="15.75" customHeight="1">
      <c r="A891" s="7"/>
      <c r="B891" s="7"/>
      <c r="C891" s="7"/>
    </row>
    <row r="892" ht="15.75" customHeight="1">
      <c r="A892" s="7"/>
      <c r="B892" s="7"/>
      <c r="C892" s="7"/>
    </row>
    <row r="893" ht="15.75" customHeight="1">
      <c r="A893" s="7"/>
      <c r="B893" s="7"/>
      <c r="C893" s="7"/>
    </row>
    <row r="894" ht="15.75" customHeight="1">
      <c r="A894" s="7"/>
      <c r="B894" s="7"/>
      <c r="C894" s="7"/>
    </row>
    <row r="895" ht="15.75" customHeight="1">
      <c r="A895" s="7"/>
      <c r="B895" s="7"/>
      <c r="C895" s="7"/>
    </row>
    <row r="896" ht="15.75" customHeight="1">
      <c r="A896" s="7"/>
      <c r="B896" s="7"/>
      <c r="C896" s="7"/>
    </row>
    <row r="897" ht="15.75" customHeight="1">
      <c r="A897" s="7"/>
      <c r="B897" s="7"/>
      <c r="C897" s="7"/>
    </row>
    <row r="898" ht="15.75" customHeight="1">
      <c r="A898" s="7"/>
      <c r="B898" s="7"/>
      <c r="C898" s="7"/>
    </row>
    <row r="899" ht="15.75" customHeight="1">
      <c r="A899" s="7"/>
      <c r="B899" s="7"/>
      <c r="C899" s="7"/>
    </row>
    <row r="900" ht="15.75" customHeight="1">
      <c r="A900" s="7"/>
      <c r="B900" s="7"/>
      <c r="C900" s="7"/>
    </row>
    <row r="901" ht="15.75" customHeight="1">
      <c r="A901" s="7"/>
      <c r="B901" s="7"/>
      <c r="C901" s="7"/>
    </row>
    <row r="902" ht="15.75" customHeight="1">
      <c r="A902" s="7"/>
      <c r="B902" s="7"/>
      <c r="C902" s="7"/>
    </row>
    <row r="903" ht="15.75" customHeight="1">
      <c r="A903" s="7"/>
      <c r="B903" s="7"/>
      <c r="C903" s="7"/>
    </row>
    <row r="904" ht="15.75" customHeight="1">
      <c r="A904" s="7"/>
      <c r="B904" s="7"/>
      <c r="C904" s="7"/>
    </row>
    <row r="905" ht="15.75" customHeight="1">
      <c r="A905" s="7"/>
      <c r="B905" s="7"/>
      <c r="C905" s="7"/>
    </row>
    <row r="906" ht="15.75" customHeight="1">
      <c r="A906" s="7"/>
      <c r="B906" s="7"/>
      <c r="C906" s="7"/>
    </row>
    <row r="907" ht="15.75" customHeight="1">
      <c r="A907" s="7"/>
      <c r="B907" s="7"/>
      <c r="C907" s="7"/>
    </row>
    <row r="908" ht="15.75" customHeight="1">
      <c r="A908" s="7"/>
      <c r="B908" s="7"/>
      <c r="C908" s="7"/>
    </row>
    <row r="909" ht="15.75" customHeight="1">
      <c r="A909" s="7"/>
      <c r="B909" s="7"/>
      <c r="C909" s="7"/>
    </row>
    <row r="910" ht="15.75" customHeight="1">
      <c r="A910" s="7"/>
      <c r="B910" s="7"/>
      <c r="C910" s="7"/>
    </row>
    <row r="911" ht="15.75" customHeight="1">
      <c r="A911" s="7"/>
      <c r="B911" s="7"/>
      <c r="C911" s="7"/>
    </row>
    <row r="912" ht="15.75" customHeight="1">
      <c r="A912" s="7"/>
      <c r="B912" s="7"/>
      <c r="C912" s="7"/>
    </row>
    <row r="913" ht="15.75" customHeight="1">
      <c r="A913" s="7"/>
      <c r="B913" s="7"/>
      <c r="C913" s="7"/>
    </row>
    <row r="914" ht="15.75" customHeight="1">
      <c r="A914" s="7"/>
      <c r="B914" s="7"/>
      <c r="C914" s="7"/>
    </row>
    <row r="915" ht="15.75" customHeight="1">
      <c r="A915" s="7"/>
      <c r="B915" s="7"/>
      <c r="C915" s="7"/>
    </row>
    <row r="916" ht="15.75" customHeight="1">
      <c r="A916" s="7"/>
      <c r="B916" s="7"/>
      <c r="C916" s="7"/>
    </row>
    <row r="917" ht="15.75" customHeight="1">
      <c r="A917" s="7"/>
      <c r="B917" s="7"/>
      <c r="C917" s="7"/>
    </row>
    <row r="918" ht="15.75" customHeight="1">
      <c r="A918" s="7"/>
      <c r="B918" s="7"/>
      <c r="C918" s="7"/>
    </row>
    <row r="919" ht="15.75" customHeight="1">
      <c r="A919" s="7"/>
      <c r="B919" s="7"/>
      <c r="C919" s="7"/>
    </row>
    <row r="920" ht="15.75" customHeight="1">
      <c r="A920" s="7"/>
      <c r="B920" s="7"/>
      <c r="C920" s="7"/>
    </row>
    <row r="921" ht="15.75" customHeight="1">
      <c r="A921" s="7"/>
      <c r="B921" s="7"/>
      <c r="C921" s="7"/>
    </row>
    <row r="922" ht="15.75" customHeight="1">
      <c r="A922" s="7"/>
      <c r="B922" s="7"/>
      <c r="C922" s="7"/>
    </row>
    <row r="923" ht="15.75" customHeight="1">
      <c r="A923" s="7"/>
      <c r="B923" s="7"/>
      <c r="C923" s="7"/>
    </row>
    <row r="924" ht="15.75" customHeight="1">
      <c r="A924" s="7"/>
      <c r="B924" s="7"/>
      <c r="C924" s="7"/>
    </row>
    <row r="925" ht="15.75" customHeight="1">
      <c r="A925" s="7"/>
      <c r="B925" s="7"/>
      <c r="C925" s="7"/>
    </row>
    <row r="926" ht="15.75" customHeight="1">
      <c r="A926" s="7"/>
      <c r="B926" s="7"/>
      <c r="C926" s="7"/>
    </row>
    <row r="927" ht="15.75" customHeight="1">
      <c r="A927" s="7"/>
      <c r="B927" s="7"/>
      <c r="C927" s="7"/>
    </row>
    <row r="928" ht="15.75" customHeight="1">
      <c r="A928" s="7"/>
      <c r="B928" s="7"/>
      <c r="C928" s="7"/>
    </row>
    <row r="929" ht="15.75" customHeight="1">
      <c r="A929" s="7"/>
      <c r="B929" s="7"/>
      <c r="C929" s="7"/>
    </row>
    <row r="930" ht="15.75" customHeight="1">
      <c r="A930" s="7"/>
      <c r="B930" s="7"/>
      <c r="C930" s="7"/>
    </row>
    <row r="931" ht="15.75" customHeight="1">
      <c r="A931" s="7"/>
      <c r="B931" s="7"/>
      <c r="C931" s="7"/>
    </row>
    <row r="932" ht="15.75" customHeight="1">
      <c r="A932" s="7"/>
      <c r="B932" s="7"/>
      <c r="C932" s="7"/>
    </row>
    <row r="933" ht="15.75" customHeight="1">
      <c r="A933" s="7"/>
      <c r="B933" s="7"/>
      <c r="C933" s="7"/>
    </row>
    <row r="934" ht="15.75" customHeight="1">
      <c r="A934" s="7"/>
      <c r="B934" s="7"/>
      <c r="C934" s="7"/>
    </row>
    <row r="935" ht="15.75" customHeight="1">
      <c r="A935" s="7"/>
      <c r="B935" s="7"/>
      <c r="C935" s="7"/>
    </row>
    <row r="936" ht="15.75" customHeight="1">
      <c r="A936" s="7"/>
      <c r="B936" s="7"/>
      <c r="C936" s="7"/>
    </row>
    <row r="937" ht="15.75" customHeight="1">
      <c r="A937" s="7"/>
      <c r="B937" s="7"/>
      <c r="C937" s="7"/>
    </row>
    <row r="938" ht="15.75" customHeight="1">
      <c r="A938" s="7"/>
      <c r="B938" s="7"/>
      <c r="C938" s="7"/>
    </row>
    <row r="939" ht="15.75" customHeight="1">
      <c r="A939" s="7"/>
      <c r="B939" s="7"/>
      <c r="C939" s="7"/>
    </row>
    <row r="940" ht="15.75" customHeight="1">
      <c r="A940" s="7"/>
      <c r="B940" s="7"/>
      <c r="C940" s="7"/>
    </row>
    <row r="941" ht="15.75" customHeight="1">
      <c r="A941" s="7"/>
      <c r="B941" s="7"/>
      <c r="C941" s="7"/>
    </row>
    <row r="942" ht="15.75" customHeight="1">
      <c r="A942" s="7"/>
      <c r="B942" s="7"/>
      <c r="C942" s="7"/>
    </row>
    <row r="943" ht="15.75" customHeight="1">
      <c r="A943" s="7"/>
      <c r="B943" s="7"/>
      <c r="C943" s="7"/>
    </row>
    <row r="944" ht="15.75" customHeight="1">
      <c r="A944" s="7"/>
      <c r="B944" s="7"/>
      <c r="C944" s="7"/>
    </row>
    <row r="945" ht="15.75" customHeight="1">
      <c r="A945" s="7"/>
      <c r="B945" s="7"/>
      <c r="C945" s="7"/>
    </row>
    <row r="946" ht="15.75" customHeight="1">
      <c r="A946" s="7"/>
      <c r="B946" s="7"/>
      <c r="C946" s="7"/>
    </row>
    <row r="947" ht="15.75" customHeight="1">
      <c r="A947" s="7"/>
      <c r="B947" s="7"/>
      <c r="C947" s="7"/>
    </row>
    <row r="948" ht="15.75" customHeight="1">
      <c r="A948" s="7"/>
      <c r="B948" s="7"/>
      <c r="C948" s="7"/>
    </row>
    <row r="949" ht="15.75" customHeight="1">
      <c r="A949" s="7"/>
      <c r="B949" s="7"/>
      <c r="C949" s="7"/>
    </row>
    <row r="950" ht="15.75" customHeight="1">
      <c r="A950" s="7"/>
      <c r="B950" s="7"/>
      <c r="C950" s="7"/>
    </row>
    <row r="951" ht="15.75" customHeight="1">
      <c r="A951" s="7"/>
      <c r="B951" s="7"/>
      <c r="C951" s="7"/>
    </row>
    <row r="952" ht="15.75" customHeight="1">
      <c r="A952" s="7"/>
      <c r="B952" s="7"/>
      <c r="C952" s="7"/>
    </row>
    <row r="953" ht="15.75" customHeight="1">
      <c r="A953" s="7"/>
      <c r="B953" s="7"/>
      <c r="C953" s="7"/>
    </row>
    <row r="954" ht="15.75" customHeight="1">
      <c r="A954" s="7"/>
      <c r="B954" s="7"/>
      <c r="C954" s="7"/>
    </row>
    <row r="955" ht="15.75" customHeight="1">
      <c r="A955" s="7"/>
      <c r="B955" s="7"/>
      <c r="C955" s="7"/>
    </row>
    <row r="956" ht="15.75" customHeight="1">
      <c r="A956" s="7"/>
      <c r="B956" s="7"/>
      <c r="C956" s="7"/>
    </row>
    <row r="957" ht="15.75" customHeight="1">
      <c r="A957" s="7"/>
      <c r="B957" s="7"/>
      <c r="C957" s="7"/>
    </row>
    <row r="958" ht="15.75" customHeight="1">
      <c r="A958" s="7"/>
      <c r="B958" s="7"/>
      <c r="C958" s="7"/>
    </row>
    <row r="959" ht="15.75" customHeight="1">
      <c r="A959" s="7"/>
      <c r="B959" s="7"/>
      <c r="C959" s="7"/>
    </row>
    <row r="960" ht="15.75" customHeight="1">
      <c r="A960" s="7"/>
      <c r="B960" s="7"/>
      <c r="C960" s="7"/>
    </row>
    <row r="961" ht="15.75" customHeight="1">
      <c r="A961" s="7"/>
      <c r="B961" s="7"/>
      <c r="C961" s="7"/>
    </row>
    <row r="962" ht="15.75" customHeight="1">
      <c r="A962" s="7"/>
      <c r="B962" s="7"/>
      <c r="C962" s="7"/>
    </row>
    <row r="963" ht="15.75" customHeight="1">
      <c r="A963" s="7"/>
      <c r="B963" s="7"/>
      <c r="C963" s="7"/>
    </row>
    <row r="964" ht="15.75" customHeight="1">
      <c r="A964" s="7"/>
      <c r="B964" s="7"/>
      <c r="C964" s="7"/>
    </row>
    <row r="965" ht="15.75" customHeight="1">
      <c r="A965" s="7"/>
      <c r="B965" s="7"/>
      <c r="C965" s="7"/>
    </row>
    <row r="966" ht="15.75" customHeight="1">
      <c r="A966" s="7"/>
      <c r="B966" s="7"/>
      <c r="C966" s="7"/>
    </row>
    <row r="967" ht="15.75" customHeight="1">
      <c r="A967" s="7"/>
      <c r="B967" s="7"/>
      <c r="C967" s="7"/>
    </row>
    <row r="968" ht="15.75" customHeight="1">
      <c r="A968" s="7"/>
      <c r="B968" s="7"/>
      <c r="C968" s="7"/>
    </row>
    <row r="969" ht="15.75" customHeight="1">
      <c r="A969" s="7"/>
      <c r="B969" s="7"/>
      <c r="C969" s="7"/>
    </row>
    <row r="970" ht="15.75" customHeight="1">
      <c r="A970" s="7"/>
      <c r="B970" s="7"/>
      <c r="C970" s="7"/>
    </row>
    <row r="971" ht="15.75" customHeight="1">
      <c r="A971" s="7"/>
      <c r="B971" s="7"/>
      <c r="C971" s="7"/>
    </row>
    <row r="972" ht="15.75" customHeight="1">
      <c r="A972" s="7"/>
      <c r="B972" s="7"/>
      <c r="C972" s="7"/>
    </row>
    <row r="973" ht="15.75" customHeight="1">
      <c r="A973" s="7"/>
      <c r="B973" s="7"/>
      <c r="C973" s="7"/>
    </row>
    <row r="974" ht="15.75" customHeight="1">
      <c r="A974" s="7"/>
      <c r="B974" s="7"/>
      <c r="C974" s="7"/>
    </row>
    <row r="975" ht="15.75" customHeight="1">
      <c r="A975" s="7"/>
      <c r="B975" s="7"/>
      <c r="C975" s="7"/>
    </row>
    <row r="976" ht="15.75" customHeight="1">
      <c r="A976" s="7"/>
      <c r="B976" s="7"/>
      <c r="C976" s="7"/>
    </row>
    <row r="977" ht="15.75" customHeight="1">
      <c r="A977" s="7"/>
      <c r="B977" s="7"/>
      <c r="C977" s="7"/>
    </row>
    <row r="978" ht="15.75" customHeight="1">
      <c r="A978" s="7"/>
      <c r="B978" s="7"/>
      <c r="C978" s="7"/>
    </row>
    <row r="979" ht="15.75" customHeight="1">
      <c r="A979" s="7"/>
      <c r="B979" s="7"/>
      <c r="C979" s="7"/>
    </row>
    <row r="980" ht="15.75" customHeight="1">
      <c r="A980" s="7"/>
      <c r="B980" s="7"/>
      <c r="C980" s="7"/>
    </row>
    <row r="981" ht="15.75" customHeight="1">
      <c r="A981" s="7"/>
      <c r="B981" s="7"/>
      <c r="C981" s="7"/>
    </row>
    <row r="982" ht="15.75" customHeight="1">
      <c r="A982" s="7"/>
      <c r="B982" s="7"/>
      <c r="C982" s="7"/>
    </row>
    <row r="983" ht="15.75" customHeight="1">
      <c r="A983" s="7"/>
      <c r="B983" s="7"/>
      <c r="C983" s="7"/>
    </row>
    <row r="984" ht="15.75" customHeight="1">
      <c r="A984" s="7"/>
      <c r="B984" s="7"/>
      <c r="C984" s="7"/>
    </row>
    <row r="985" ht="15.75" customHeight="1">
      <c r="A985" s="7"/>
      <c r="B985" s="7"/>
      <c r="C985" s="7"/>
    </row>
    <row r="986" ht="15.75" customHeight="1">
      <c r="A986" s="7"/>
      <c r="B986" s="7"/>
      <c r="C986" s="7"/>
    </row>
    <row r="987" ht="15.75" customHeight="1">
      <c r="A987" s="7"/>
      <c r="B987" s="7"/>
      <c r="C987" s="7"/>
    </row>
    <row r="988" ht="15.75" customHeight="1">
      <c r="A988" s="7"/>
      <c r="B988" s="7"/>
      <c r="C988" s="7"/>
    </row>
    <row r="989" ht="15.75" customHeight="1">
      <c r="A989" s="7"/>
      <c r="B989" s="7"/>
      <c r="C989" s="7"/>
    </row>
    <row r="990" ht="15.75" customHeight="1">
      <c r="A990" s="7"/>
      <c r="B990" s="7"/>
      <c r="C990" s="7"/>
    </row>
    <row r="991" ht="15.75" customHeight="1">
      <c r="A991" s="7"/>
      <c r="B991" s="7"/>
      <c r="C991" s="7"/>
    </row>
    <row r="992" ht="15.75" customHeight="1">
      <c r="A992" s="7"/>
      <c r="B992" s="7"/>
      <c r="C992" s="7"/>
    </row>
    <row r="993" ht="15.75" customHeight="1">
      <c r="A993" s="7"/>
      <c r="B993" s="7"/>
      <c r="C993" s="7"/>
    </row>
    <row r="994" ht="15.75" customHeight="1">
      <c r="A994" s="7"/>
      <c r="B994" s="7"/>
      <c r="C994" s="7"/>
    </row>
    <row r="995" ht="15.75" customHeight="1">
      <c r="A995" s="7"/>
      <c r="B995" s="7"/>
      <c r="C995" s="7"/>
    </row>
    <row r="996" ht="15.75" customHeight="1">
      <c r="A996" s="7"/>
      <c r="B996" s="7"/>
      <c r="C996" s="7"/>
    </row>
    <row r="997" ht="15.75" customHeight="1">
      <c r="A997" s="7"/>
      <c r="B997" s="7"/>
      <c r="C997" s="7"/>
    </row>
    <row r="998" ht="15.75" customHeight="1">
      <c r="A998" s="7"/>
      <c r="B998" s="7"/>
      <c r="C998" s="7"/>
    </row>
    <row r="999" ht="15.75" customHeight="1">
      <c r="A999" s="7"/>
      <c r="B999" s="7"/>
      <c r="C999" s="7"/>
    </row>
    <row r="1000" ht="15.75" customHeight="1">
      <c r="A1000" s="7"/>
      <c r="B1000" s="7"/>
      <c r="C1000" s="7"/>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1" width="14.43"/>
    <col customWidth="1" min="2" max="2" width="85.29"/>
    <col customWidth="1" min="3" max="3" width="66.71"/>
    <col customWidth="1" min="4" max="4" width="34.43"/>
    <col customWidth="1" min="5" max="26" width="14.43"/>
  </cols>
  <sheetData>
    <row r="1" ht="15.75" customHeight="1">
      <c r="A1" s="139" t="s">
        <v>826</v>
      </c>
      <c r="B1" s="141" t="s">
        <v>5</v>
      </c>
      <c r="C1" s="141" t="s">
        <v>6</v>
      </c>
      <c r="D1" s="141" t="s">
        <v>7</v>
      </c>
    </row>
    <row r="2" ht="15.75" customHeight="1">
      <c r="A2" s="143">
        <v>1.0</v>
      </c>
      <c r="B2" s="145" t="s">
        <v>847</v>
      </c>
      <c r="C2" s="146" t="s">
        <v>856</v>
      </c>
      <c r="D2" s="145"/>
    </row>
    <row r="3" ht="15.75" customHeight="1">
      <c r="A3" s="143">
        <v>2.0</v>
      </c>
      <c r="B3" s="145" t="s">
        <v>309</v>
      </c>
      <c r="C3" s="146" t="s">
        <v>859</v>
      </c>
      <c r="D3" s="145" t="s">
        <v>860</v>
      </c>
    </row>
    <row r="4" ht="15.75" customHeight="1">
      <c r="A4" s="143">
        <v>3.0</v>
      </c>
      <c r="B4" s="145" t="s">
        <v>861</v>
      </c>
      <c r="C4" s="146" t="s">
        <v>312</v>
      </c>
      <c r="D4" s="145"/>
    </row>
    <row r="5" ht="15.75" customHeight="1">
      <c r="A5" s="143">
        <v>4.0</v>
      </c>
      <c r="B5" s="145" t="s">
        <v>865</v>
      </c>
      <c r="C5" s="146" t="s">
        <v>867</v>
      </c>
      <c r="D5" s="145" t="s">
        <v>869</v>
      </c>
    </row>
    <row r="6" ht="15.75" customHeight="1">
      <c r="A6" s="143">
        <v>5.0</v>
      </c>
      <c r="B6" s="145" t="s">
        <v>873</v>
      </c>
      <c r="C6" s="146" t="s">
        <v>875</v>
      </c>
      <c r="D6" s="145"/>
    </row>
    <row r="7" ht="15.75" customHeight="1">
      <c r="A7" s="143">
        <v>6.0</v>
      </c>
      <c r="B7" s="148" t="s">
        <v>880</v>
      </c>
      <c r="C7" s="146" t="s">
        <v>495</v>
      </c>
      <c r="D7" s="145"/>
    </row>
    <row r="8" ht="15.75" customHeight="1">
      <c r="A8" s="143">
        <v>7.0</v>
      </c>
      <c r="B8" s="145" t="s">
        <v>888</v>
      </c>
      <c r="C8" s="146" t="s">
        <v>890</v>
      </c>
      <c r="D8" s="145" t="s">
        <v>892</v>
      </c>
    </row>
    <row r="9" ht="15.75" customHeight="1">
      <c r="A9" s="143">
        <v>8.0</v>
      </c>
      <c r="B9" s="149" t="s">
        <v>250</v>
      </c>
      <c r="C9" s="146" t="s">
        <v>588</v>
      </c>
      <c r="D9" s="145" t="s">
        <v>901</v>
      </c>
    </row>
    <row r="10" ht="15.75" customHeight="1">
      <c r="A10" s="143">
        <v>9.0</v>
      </c>
      <c r="B10" s="145" t="s">
        <v>902</v>
      </c>
      <c r="C10" s="146" t="s">
        <v>903</v>
      </c>
      <c r="D10" s="145"/>
    </row>
    <row r="11" ht="15.75" customHeight="1">
      <c r="A11" s="143">
        <v>10.0</v>
      </c>
      <c r="B11" s="145" t="s">
        <v>904</v>
      </c>
      <c r="C11" s="151" t="s">
        <v>905</v>
      </c>
      <c r="D11" s="145" t="s">
        <v>909</v>
      </c>
    </row>
    <row r="12" ht="15.75" customHeight="1">
      <c r="A12" s="143">
        <v>11.0</v>
      </c>
      <c r="B12" s="145" t="s">
        <v>910</v>
      </c>
      <c r="C12" s="146" t="s">
        <v>911</v>
      </c>
      <c r="D12" s="145"/>
    </row>
    <row r="13" ht="15.75" customHeight="1">
      <c r="A13" s="143">
        <v>12.0</v>
      </c>
      <c r="B13" s="145" t="s">
        <v>912</v>
      </c>
      <c r="C13" s="146" t="s">
        <v>914</v>
      </c>
      <c r="D13" s="145" t="s">
        <v>916</v>
      </c>
    </row>
    <row r="14" ht="15.75" customHeight="1">
      <c r="A14" s="143">
        <v>13.0</v>
      </c>
      <c r="B14" s="145" t="s">
        <v>918</v>
      </c>
      <c r="C14" s="146" t="s">
        <v>223</v>
      </c>
      <c r="D14" s="145" t="s">
        <v>920</v>
      </c>
    </row>
    <row r="15" ht="15.75" customHeight="1">
      <c r="A15" s="143">
        <v>14.0</v>
      </c>
      <c r="B15" s="145" t="s">
        <v>923</v>
      </c>
      <c r="C15" s="153">
        <v>63.0</v>
      </c>
      <c r="D15" s="145" t="s">
        <v>928</v>
      </c>
    </row>
    <row r="16" ht="15.75" customHeight="1">
      <c r="A16" s="143">
        <v>15.0</v>
      </c>
      <c r="B16" s="145" t="s">
        <v>930</v>
      </c>
      <c r="C16" s="155" t="s">
        <v>931</v>
      </c>
      <c r="D16" s="145" t="s">
        <v>933</v>
      </c>
    </row>
    <row r="17" ht="15.75" customHeight="1">
      <c r="A17" s="143">
        <v>16.0</v>
      </c>
      <c r="B17" s="145" t="s">
        <v>934</v>
      </c>
      <c r="C17" s="156">
        <v>0.5</v>
      </c>
      <c r="D17" s="145" t="s">
        <v>935</v>
      </c>
    </row>
    <row r="18" ht="15.75" customHeight="1">
      <c r="A18" s="143">
        <v>17.0</v>
      </c>
      <c r="B18" s="145" t="s">
        <v>936</v>
      </c>
      <c r="C18" s="145"/>
      <c r="D18" s="145" t="s">
        <v>937</v>
      </c>
    </row>
    <row r="19" ht="15.75" customHeight="1">
      <c r="A19" s="143">
        <v>18.0</v>
      </c>
      <c r="B19" s="145" t="s">
        <v>938</v>
      </c>
      <c r="C19" s="145"/>
      <c r="D19" s="145" t="s">
        <v>939</v>
      </c>
    </row>
    <row r="20" ht="15.75" customHeight="1">
      <c r="A20" s="143">
        <v>19.0</v>
      </c>
      <c r="B20" s="145" t="s">
        <v>940</v>
      </c>
      <c r="C20" s="157" t="s">
        <v>941</v>
      </c>
      <c r="D20" s="145" t="s">
        <v>942</v>
      </c>
    </row>
    <row r="21" ht="15.75" customHeight="1">
      <c r="A21" s="143">
        <v>20.0</v>
      </c>
      <c r="B21" s="145" t="s">
        <v>943</v>
      </c>
      <c r="C21" s="146" t="s">
        <v>944</v>
      </c>
      <c r="D21" s="145" t="s">
        <v>945</v>
      </c>
    </row>
    <row r="22" ht="15.75" customHeight="1">
      <c r="A22" s="143">
        <v>21.0</v>
      </c>
      <c r="B22" s="145" t="s">
        <v>946</v>
      </c>
      <c r="C22" s="153">
        <v>7.0</v>
      </c>
      <c r="D22" s="145" t="s">
        <v>869</v>
      </c>
    </row>
    <row r="23" ht="15.75" customHeight="1">
      <c r="A23" s="143">
        <v>22.0</v>
      </c>
      <c r="B23" s="145" t="s">
        <v>947</v>
      </c>
      <c r="C23" s="155" t="s">
        <v>948</v>
      </c>
      <c r="D23" s="145" t="s">
        <v>949</v>
      </c>
    </row>
    <row r="24" ht="15.75" customHeight="1">
      <c r="A24" s="143">
        <v>23.0</v>
      </c>
      <c r="B24" s="145" t="s">
        <v>395</v>
      </c>
      <c r="C24" s="146" t="s">
        <v>950</v>
      </c>
      <c r="D24" s="145" t="s">
        <v>951</v>
      </c>
    </row>
    <row r="25" ht="15.75" customHeight="1">
      <c r="A25" s="143">
        <v>24.0</v>
      </c>
      <c r="B25" s="145" t="s">
        <v>952</v>
      </c>
      <c r="C25" s="146" t="s">
        <v>397</v>
      </c>
      <c r="D25" s="145" t="s">
        <v>869</v>
      </c>
    </row>
    <row r="26" ht="15.75" customHeight="1">
      <c r="A26" s="143">
        <v>25.0</v>
      </c>
      <c r="B26" s="145" t="s">
        <v>953</v>
      </c>
      <c r="C26" s="146" t="s">
        <v>954</v>
      </c>
      <c r="D26" s="145" t="s">
        <v>955</v>
      </c>
    </row>
    <row r="27" ht="15.75" customHeight="1">
      <c r="A27" s="143">
        <v>26.0</v>
      </c>
      <c r="B27" s="145" t="s">
        <v>956</v>
      </c>
      <c r="C27" s="146" t="s">
        <v>957</v>
      </c>
      <c r="D27" s="145" t="s">
        <v>958</v>
      </c>
    </row>
    <row r="28" ht="15.75" customHeight="1">
      <c r="A28" s="143">
        <v>27.0</v>
      </c>
      <c r="B28" s="145" t="s">
        <v>470</v>
      </c>
      <c r="C28" s="146" t="s">
        <v>160</v>
      </c>
      <c r="D28" s="145"/>
    </row>
    <row r="29" ht="15.75" customHeight="1">
      <c r="A29" s="143">
        <v>28.0</v>
      </c>
      <c r="B29" s="145" t="s">
        <v>471</v>
      </c>
      <c r="C29" s="146" t="s">
        <v>119</v>
      </c>
      <c r="D29" s="145" t="s">
        <v>959</v>
      </c>
    </row>
    <row r="30" ht="15.75" customHeight="1">
      <c r="A30" s="143">
        <v>29.0</v>
      </c>
      <c r="B30" s="145" t="s">
        <v>472</v>
      </c>
      <c r="C30" s="146" t="s">
        <v>960</v>
      </c>
      <c r="D30" s="145"/>
    </row>
    <row r="31" ht="15.75" customHeight="1">
      <c r="A31" s="143">
        <v>30.0</v>
      </c>
      <c r="B31" s="145" t="s">
        <v>474</v>
      </c>
      <c r="C31" s="146" t="s">
        <v>961</v>
      </c>
      <c r="D31" s="145" t="s">
        <v>962</v>
      </c>
    </row>
    <row r="32" ht="15.75" customHeight="1">
      <c r="A32" s="143">
        <v>31.0</v>
      </c>
      <c r="B32" s="145" t="s">
        <v>477</v>
      </c>
      <c r="C32" s="146" t="s">
        <v>963</v>
      </c>
      <c r="D32" s="145" t="s">
        <v>964</v>
      </c>
    </row>
    <row r="33" ht="15.75" customHeight="1">
      <c r="A33" s="143">
        <v>32.0</v>
      </c>
      <c r="B33" s="145" t="s">
        <v>482</v>
      </c>
      <c r="C33" s="146" t="s">
        <v>965</v>
      </c>
      <c r="D33" s="145"/>
    </row>
    <row r="34" ht="15.75" customHeight="1">
      <c r="A34" s="143">
        <v>33.0</v>
      </c>
      <c r="B34" s="145" t="s">
        <v>484</v>
      </c>
      <c r="C34" s="146" t="s">
        <v>966</v>
      </c>
      <c r="D34" s="145" t="s">
        <v>967</v>
      </c>
    </row>
    <row r="35" ht="15.75" customHeight="1">
      <c r="A35" s="143">
        <v>34.0</v>
      </c>
      <c r="B35" s="145" t="s">
        <v>486</v>
      </c>
      <c r="C35" s="146" t="s">
        <v>30</v>
      </c>
      <c r="D35" s="145"/>
    </row>
    <row r="36" ht="15.75" customHeight="1">
      <c r="A36" s="143">
        <v>35.0</v>
      </c>
      <c r="B36" s="145" t="s">
        <v>488</v>
      </c>
      <c r="C36" s="145" t="s">
        <v>968</v>
      </c>
      <c r="D36" s="145" t="s">
        <v>969</v>
      </c>
    </row>
    <row r="37" ht="15.75" customHeight="1">
      <c r="A37" s="158"/>
      <c r="B37" s="145"/>
      <c r="C37" s="145"/>
      <c r="D37" s="145"/>
    </row>
    <row r="38" ht="15.75" customHeight="1">
      <c r="A38" s="158"/>
      <c r="B38" s="145"/>
      <c r="C38" s="145"/>
      <c r="D38" s="145"/>
    </row>
    <row r="39" ht="15.75" customHeight="1">
      <c r="B39" s="159"/>
      <c r="C39" s="159"/>
      <c r="D39" s="159"/>
    </row>
    <row r="40" ht="15.75" customHeight="1">
      <c r="B40" s="159"/>
      <c r="C40" s="159"/>
      <c r="D40" s="159"/>
    </row>
    <row r="41" ht="15.75" customHeight="1">
      <c r="B41" s="159"/>
      <c r="C41" s="159"/>
      <c r="D41" s="159"/>
    </row>
    <row r="42" ht="15.75" customHeight="1">
      <c r="B42" s="159"/>
      <c r="C42" s="159"/>
      <c r="D42" s="159"/>
    </row>
    <row r="43" ht="15.75" customHeight="1">
      <c r="B43" s="159"/>
      <c r="C43" s="159"/>
      <c r="D43" s="159"/>
    </row>
    <row r="44" ht="15.75" customHeight="1">
      <c r="B44" s="159"/>
      <c r="C44" s="159"/>
      <c r="D44" s="159"/>
    </row>
    <row r="45" ht="15.75" customHeight="1">
      <c r="B45" s="159"/>
      <c r="C45" s="159"/>
      <c r="D45" s="159"/>
    </row>
    <row r="46" ht="15.75" customHeight="1">
      <c r="B46" s="159"/>
      <c r="C46" s="159"/>
      <c r="D46" s="159"/>
    </row>
    <row r="47" ht="15.75" customHeight="1">
      <c r="B47" s="159"/>
      <c r="C47" s="159"/>
      <c r="D47" s="159"/>
    </row>
    <row r="48" ht="15.75" customHeight="1">
      <c r="B48" s="159"/>
      <c r="C48" s="159"/>
      <c r="D48" s="159"/>
    </row>
    <row r="49" ht="15.75" customHeight="1">
      <c r="B49" s="159"/>
      <c r="C49" s="159"/>
      <c r="D49" s="159"/>
    </row>
    <row r="50" ht="15.75" customHeight="1">
      <c r="B50" s="159"/>
      <c r="C50" s="159"/>
      <c r="D50" s="159"/>
    </row>
    <row r="51" ht="15.75" customHeight="1">
      <c r="B51" s="159"/>
      <c r="C51" s="159"/>
      <c r="D51" s="159"/>
    </row>
    <row r="52" ht="15.75" customHeight="1">
      <c r="B52" s="159"/>
      <c r="C52" s="159"/>
      <c r="D52" s="159"/>
    </row>
    <row r="53" ht="15.75" customHeight="1">
      <c r="B53" s="159"/>
      <c r="C53" s="159"/>
      <c r="D53" s="159"/>
    </row>
    <row r="54" ht="15.75" customHeight="1">
      <c r="B54" s="159"/>
      <c r="C54" s="159"/>
      <c r="D54" s="159"/>
    </row>
    <row r="55" ht="15.75" customHeight="1">
      <c r="B55" s="159"/>
      <c r="C55" s="159"/>
      <c r="D55" s="159"/>
    </row>
    <row r="56" ht="15.75" customHeight="1">
      <c r="B56" s="159"/>
      <c r="C56" s="159"/>
      <c r="D56" s="159"/>
    </row>
    <row r="57" ht="15.75" customHeight="1">
      <c r="B57" s="159"/>
      <c r="C57" s="159"/>
      <c r="D57" s="159"/>
    </row>
    <row r="58" ht="15.75" customHeight="1">
      <c r="B58" s="159"/>
      <c r="C58" s="159"/>
      <c r="D58" s="159"/>
    </row>
    <row r="59" ht="15.75" customHeight="1">
      <c r="B59" s="159"/>
      <c r="C59" s="159"/>
      <c r="D59" s="159"/>
    </row>
    <row r="60" ht="15.75" customHeight="1">
      <c r="B60" s="159"/>
      <c r="C60" s="159"/>
      <c r="D60" s="159"/>
    </row>
    <row r="61" ht="15.75" customHeight="1">
      <c r="B61" s="159"/>
      <c r="C61" s="159"/>
      <c r="D61" s="159"/>
    </row>
    <row r="62" ht="15.75" customHeight="1">
      <c r="B62" s="159"/>
      <c r="C62" s="159"/>
      <c r="D62" s="159"/>
    </row>
    <row r="63" ht="15.75" customHeight="1">
      <c r="B63" s="159"/>
      <c r="C63" s="159"/>
      <c r="D63" s="159"/>
    </row>
    <row r="64" ht="15.75" customHeight="1">
      <c r="B64" s="159"/>
      <c r="C64" s="159"/>
      <c r="D64" s="159"/>
    </row>
    <row r="65" ht="15.75" customHeight="1">
      <c r="B65" s="159"/>
      <c r="C65" s="159"/>
      <c r="D65" s="159"/>
    </row>
    <row r="66" ht="15.75" customHeight="1">
      <c r="B66" s="159"/>
      <c r="C66" s="159"/>
      <c r="D66" s="159"/>
    </row>
    <row r="67" ht="15.75" customHeight="1">
      <c r="B67" s="159"/>
      <c r="C67" s="159"/>
      <c r="D67" s="159"/>
    </row>
    <row r="68" ht="15.75" customHeight="1">
      <c r="B68" s="159"/>
      <c r="C68" s="159"/>
      <c r="D68" s="159"/>
    </row>
    <row r="69" ht="15.75" customHeight="1">
      <c r="B69" s="159"/>
      <c r="C69" s="159"/>
      <c r="D69" s="159"/>
    </row>
    <row r="70" ht="15.75" customHeight="1">
      <c r="B70" s="159"/>
      <c r="C70" s="159"/>
      <c r="D70" s="159"/>
    </row>
    <row r="71" ht="15.75" customHeight="1">
      <c r="B71" s="159"/>
      <c r="C71" s="159"/>
      <c r="D71" s="159"/>
    </row>
    <row r="72" ht="15.75" customHeight="1">
      <c r="B72" s="159"/>
      <c r="C72" s="159"/>
      <c r="D72" s="159"/>
    </row>
    <row r="73" ht="15.75" customHeight="1">
      <c r="B73" s="159"/>
      <c r="C73" s="159"/>
      <c r="D73" s="159"/>
    </row>
    <row r="74" ht="15.75" customHeight="1">
      <c r="B74" s="159"/>
      <c r="C74" s="159"/>
      <c r="D74" s="159"/>
    </row>
    <row r="75" ht="15.75" customHeight="1">
      <c r="B75" s="159"/>
      <c r="C75" s="159"/>
      <c r="D75" s="159"/>
    </row>
    <row r="76" ht="15.75" customHeight="1">
      <c r="B76" s="159"/>
      <c r="C76" s="159"/>
      <c r="D76" s="159"/>
    </row>
    <row r="77" ht="15.75" customHeight="1">
      <c r="B77" s="159"/>
      <c r="C77" s="159"/>
      <c r="D77" s="159"/>
    </row>
    <row r="78" ht="15.75" customHeight="1">
      <c r="B78" s="159"/>
      <c r="C78" s="159"/>
      <c r="D78" s="159"/>
    </row>
    <row r="79" ht="15.75" customHeight="1">
      <c r="B79" s="159"/>
      <c r="C79" s="159"/>
      <c r="D79" s="159"/>
    </row>
    <row r="80" ht="15.75" customHeight="1">
      <c r="B80" s="159"/>
      <c r="C80" s="159"/>
      <c r="D80" s="159"/>
    </row>
    <row r="81" ht="15.75" customHeight="1">
      <c r="B81" s="159"/>
      <c r="C81" s="159"/>
      <c r="D81" s="159"/>
    </row>
    <row r="82" ht="15.75" customHeight="1">
      <c r="B82" s="159"/>
      <c r="C82" s="159"/>
      <c r="D82" s="159"/>
    </row>
    <row r="83" ht="15.75" customHeight="1">
      <c r="B83" s="159"/>
      <c r="C83" s="159"/>
      <c r="D83" s="159"/>
    </row>
    <row r="84" ht="15.75" customHeight="1">
      <c r="B84" s="159"/>
      <c r="C84" s="159"/>
      <c r="D84" s="159"/>
    </row>
    <row r="85" ht="15.75" customHeight="1">
      <c r="B85" s="159"/>
      <c r="C85" s="159"/>
      <c r="D85" s="159"/>
    </row>
    <row r="86" ht="15.75" customHeight="1">
      <c r="B86" s="159"/>
      <c r="C86" s="159"/>
      <c r="D86" s="159"/>
    </row>
    <row r="87" ht="15.75" customHeight="1">
      <c r="B87" s="159"/>
      <c r="C87" s="159"/>
      <c r="D87" s="159"/>
    </row>
    <row r="88" ht="15.75" customHeight="1">
      <c r="B88" s="159"/>
      <c r="C88" s="159"/>
      <c r="D88" s="159"/>
    </row>
    <row r="89" ht="15.75" customHeight="1">
      <c r="B89" s="159"/>
      <c r="C89" s="159"/>
      <c r="D89" s="159"/>
    </row>
    <row r="90" ht="15.75" customHeight="1">
      <c r="B90" s="159"/>
      <c r="C90" s="159"/>
      <c r="D90" s="159"/>
    </row>
    <row r="91" ht="15.75" customHeight="1">
      <c r="B91" s="159"/>
      <c r="C91" s="159"/>
      <c r="D91" s="159"/>
    </row>
    <row r="92" ht="15.75" customHeight="1">
      <c r="B92" s="159"/>
      <c r="C92" s="159"/>
      <c r="D92" s="159"/>
    </row>
    <row r="93" ht="15.75" customHeight="1">
      <c r="B93" s="159"/>
      <c r="C93" s="159"/>
      <c r="D93" s="159"/>
    </row>
    <row r="94" ht="15.75" customHeight="1">
      <c r="B94" s="159"/>
      <c r="C94" s="159"/>
      <c r="D94" s="159"/>
    </row>
    <row r="95" ht="15.75" customHeight="1">
      <c r="B95" s="159"/>
      <c r="C95" s="159"/>
      <c r="D95" s="159"/>
    </row>
    <row r="96" ht="15.75" customHeight="1">
      <c r="B96" s="159"/>
      <c r="C96" s="159"/>
      <c r="D96" s="159"/>
    </row>
    <row r="97" ht="15.75" customHeight="1">
      <c r="B97" s="159"/>
      <c r="C97" s="159"/>
      <c r="D97" s="159"/>
    </row>
    <row r="98" ht="15.75" customHeight="1">
      <c r="B98" s="159"/>
      <c r="C98" s="159"/>
      <c r="D98" s="159"/>
    </row>
    <row r="99" ht="15.75" customHeight="1">
      <c r="B99" s="159"/>
      <c r="C99" s="159"/>
      <c r="D99" s="159"/>
    </row>
    <row r="100" ht="15.75" customHeight="1">
      <c r="B100" s="159"/>
      <c r="C100" s="159"/>
      <c r="D100" s="159"/>
    </row>
    <row r="101" ht="15.75" customHeight="1">
      <c r="B101" s="159"/>
      <c r="C101" s="159"/>
      <c r="D101" s="159"/>
    </row>
    <row r="102" ht="15.75" customHeight="1">
      <c r="B102" s="159"/>
      <c r="C102" s="159"/>
      <c r="D102" s="159"/>
    </row>
    <row r="103" ht="15.75" customHeight="1">
      <c r="B103" s="159"/>
      <c r="C103" s="159"/>
      <c r="D103" s="159"/>
    </row>
    <row r="104" ht="15.75" customHeight="1">
      <c r="B104" s="159"/>
      <c r="C104" s="159"/>
      <c r="D104" s="159"/>
    </row>
    <row r="105" ht="15.75" customHeight="1">
      <c r="B105" s="159"/>
      <c r="C105" s="159"/>
      <c r="D105" s="159"/>
    </row>
    <row r="106" ht="15.75" customHeight="1">
      <c r="B106" s="159"/>
      <c r="C106" s="159"/>
      <c r="D106" s="159"/>
    </row>
    <row r="107" ht="15.75" customHeight="1">
      <c r="B107" s="159"/>
      <c r="C107" s="159"/>
      <c r="D107" s="159"/>
    </row>
    <row r="108" ht="15.75" customHeight="1">
      <c r="B108" s="159"/>
      <c r="C108" s="159"/>
      <c r="D108" s="159"/>
    </row>
    <row r="109" ht="15.75" customHeight="1">
      <c r="B109" s="159"/>
      <c r="C109" s="159"/>
      <c r="D109" s="159"/>
    </row>
    <row r="110" ht="15.75" customHeight="1">
      <c r="B110" s="159"/>
      <c r="C110" s="159"/>
      <c r="D110" s="159"/>
    </row>
    <row r="111" ht="15.75" customHeight="1">
      <c r="B111" s="159"/>
      <c r="C111" s="159"/>
      <c r="D111" s="159"/>
    </row>
    <row r="112" ht="15.75" customHeight="1">
      <c r="B112" s="159"/>
      <c r="C112" s="159"/>
      <c r="D112" s="159"/>
    </row>
    <row r="113" ht="15.75" customHeight="1">
      <c r="B113" s="159"/>
      <c r="C113" s="159"/>
      <c r="D113" s="159"/>
    </row>
    <row r="114" ht="15.75" customHeight="1">
      <c r="B114" s="159"/>
      <c r="C114" s="159"/>
      <c r="D114" s="159"/>
    </row>
    <row r="115" ht="15.75" customHeight="1">
      <c r="B115" s="159"/>
      <c r="C115" s="159"/>
      <c r="D115" s="159"/>
    </row>
    <row r="116" ht="15.75" customHeight="1">
      <c r="B116" s="159"/>
      <c r="C116" s="159"/>
      <c r="D116" s="159"/>
    </row>
    <row r="117" ht="15.75" customHeight="1">
      <c r="B117" s="159"/>
      <c r="C117" s="159"/>
      <c r="D117" s="159"/>
    </row>
    <row r="118" ht="15.75" customHeight="1">
      <c r="B118" s="159"/>
      <c r="C118" s="159"/>
      <c r="D118" s="159"/>
    </row>
    <row r="119" ht="15.75" customHeight="1">
      <c r="B119" s="159"/>
      <c r="C119" s="159"/>
      <c r="D119" s="159"/>
    </row>
    <row r="120" ht="15.75" customHeight="1">
      <c r="B120" s="159"/>
      <c r="C120" s="159"/>
      <c r="D120" s="159"/>
    </row>
    <row r="121" ht="15.75" customHeight="1">
      <c r="B121" s="159"/>
      <c r="C121" s="159"/>
      <c r="D121" s="159"/>
    </row>
    <row r="122" ht="15.75" customHeight="1">
      <c r="B122" s="159"/>
      <c r="C122" s="159"/>
      <c r="D122" s="159"/>
    </row>
    <row r="123" ht="15.75" customHeight="1">
      <c r="B123" s="159"/>
      <c r="C123" s="159"/>
      <c r="D123" s="159"/>
    </row>
    <row r="124" ht="15.75" customHeight="1">
      <c r="B124" s="159"/>
      <c r="C124" s="159"/>
      <c r="D124" s="159"/>
    </row>
    <row r="125" ht="15.75" customHeight="1">
      <c r="B125" s="159"/>
      <c r="C125" s="159"/>
      <c r="D125" s="159"/>
    </row>
    <row r="126" ht="15.75" customHeight="1">
      <c r="B126" s="159"/>
      <c r="C126" s="159"/>
      <c r="D126" s="159"/>
    </row>
    <row r="127" ht="15.75" customHeight="1">
      <c r="B127" s="159"/>
      <c r="C127" s="159"/>
      <c r="D127" s="159"/>
    </row>
    <row r="128" ht="15.75" customHeight="1">
      <c r="B128" s="159"/>
      <c r="C128" s="159"/>
      <c r="D128" s="159"/>
    </row>
    <row r="129" ht="15.75" customHeight="1">
      <c r="B129" s="159"/>
      <c r="C129" s="159"/>
      <c r="D129" s="159"/>
    </row>
    <row r="130" ht="15.75" customHeight="1">
      <c r="B130" s="159"/>
      <c r="C130" s="159"/>
      <c r="D130" s="159"/>
    </row>
    <row r="131" ht="15.75" customHeight="1">
      <c r="B131" s="159"/>
      <c r="C131" s="159"/>
      <c r="D131" s="159"/>
    </row>
    <row r="132" ht="15.75" customHeight="1">
      <c r="B132" s="159"/>
      <c r="C132" s="159"/>
      <c r="D132" s="159"/>
    </row>
    <row r="133" ht="15.75" customHeight="1">
      <c r="B133" s="159"/>
      <c r="C133" s="159"/>
      <c r="D133" s="159"/>
    </row>
    <row r="134" ht="15.75" customHeight="1">
      <c r="B134" s="159"/>
      <c r="C134" s="159"/>
      <c r="D134" s="159"/>
    </row>
    <row r="135" ht="15.75" customHeight="1">
      <c r="B135" s="159"/>
      <c r="C135" s="159"/>
      <c r="D135" s="159"/>
    </row>
    <row r="136" ht="15.75" customHeight="1">
      <c r="B136" s="159"/>
      <c r="C136" s="159"/>
      <c r="D136" s="159"/>
    </row>
    <row r="137" ht="15.75" customHeight="1">
      <c r="B137" s="159"/>
      <c r="C137" s="159"/>
      <c r="D137" s="159"/>
    </row>
    <row r="138" ht="15.75" customHeight="1">
      <c r="B138" s="159"/>
      <c r="C138" s="159"/>
      <c r="D138" s="159"/>
    </row>
    <row r="139" ht="15.75" customHeight="1">
      <c r="B139" s="159"/>
      <c r="C139" s="159"/>
      <c r="D139" s="159"/>
    </row>
    <row r="140" ht="15.75" customHeight="1">
      <c r="B140" s="159"/>
      <c r="C140" s="159"/>
      <c r="D140" s="159"/>
    </row>
    <row r="141" ht="15.75" customHeight="1">
      <c r="B141" s="159"/>
      <c r="C141" s="159"/>
      <c r="D141" s="159"/>
    </row>
    <row r="142" ht="15.75" customHeight="1">
      <c r="B142" s="159"/>
      <c r="C142" s="159"/>
      <c r="D142" s="159"/>
    </row>
    <row r="143" ht="15.75" customHeight="1">
      <c r="B143" s="159"/>
      <c r="C143" s="159"/>
      <c r="D143" s="159"/>
    </row>
    <row r="144" ht="15.75" customHeight="1">
      <c r="B144" s="159"/>
      <c r="C144" s="159"/>
      <c r="D144" s="159"/>
    </row>
    <row r="145" ht="15.75" customHeight="1">
      <c r="B145" s="159"/>
      <c r="C145" s="159"/>
      <c r="D145" s="159"/>
    </row>
    <row r="146" ht="15.75" customHeight="1">
      <c r="B146" s="159"/>
      <c r="C146" s="159"/>
      <c r="D146" s="159"/>
    </row>
    <row r="147" ht="15.75" customHeight="1">
      <c r="B147" s="159"/>
      <c r="C147" s="159"/>
      <c r="D147" s="159"/>
    </row>
    <row r="148" ht="15.75" customHeight="1">
      <c r="B148" s="159"/>
      <c r="C148" s="159"/>
      <c r="D148" s="159"/>
    </row>
    <row r="149" ht="15.75" customHeight="1">
      <c r="B149" s="159"/>
      <c r="C149" s="159"/>
      <c r="D149" s="159"/>
    </row>
    <row r="150" ht="15.75" customHeight="1">
      <c r="B150" s="159"/>
      <c r="C150" s="159"/>
      <c r="D150" s="159"/>
    </row>
    <row r="151" ht="15.75" customHeight="1">
      <c r="B151" s="159"/>
      <c r="C151" s="159"/>
      <c r="D151" s="159"/>
    </row>
    <row r="152" ht="15.75" customHeight="1">
      <c r="B152" s="159"/>
      <c r="C152" s="159"/>
      <c r="D152" s="159"/>
    </row>
    <row r="153" ht="15.75" customHeight="1">
      <c r="B153" s="159"/>
      <c r="C153" s="159"/>
      <c r="D153" s="159"/>
    </row>
    <row r="154" ht="15.75" customHeight="1">
      <c r="B154" s="159"/>
      <c r="C154" s="159"/>
      <c r="D154" s="159"/>
    </row>
    <row r="155" ht="15.75" customHeight="1">
      <c r="B155" s="159"/>
      <c r="C155" s="159"/>
      <c r="D155" s="159"/>
    </row>
    <row r="156" ht="15.75" customHeight="1">
      <c r="B156" s="159"/>
      <c r="C156" s="159"/>
      <c r="D156" s="159"/>
    </row>
    <row r="157" ht="15.75" customHeight="1">
      <c r="B157" s="159"/>
      <c r="C157" s="159"/>
      <c r="D157" s="159"/>
    </row>
    <row r="158" ht="15.75" customHeight="1">
      <c r="B158" s="159"/>
      <c r="C158" s="159"/>
      <c r="D158" s="159"/>
    </row>
    <row r="159" ht="15.75" customHeight="1">
      <c r="B159" s="159"/>
      <c r="C159" s="159"/>
      <c r="D159" s="159"/>
    </row>
    <row r="160" ht="15.75" customHeight="1">
      <c r="B160" s="159"/>
      <c r="C160" s="159"/>
      <c r="D160" s="159"/>
    </row>
    <row r="161" ht="15.75" customHeight="1">
      <c r="B161" s="159"/>
      <c r="C161" s="159"/>
      <c r="D161" s="159"/>
    </row>
    <row r="162" ht="15.75" customHeight="1">
      <c r="B162" s="159"/>
      <c r="C162" s="159"/>
      <c r="D162" s="159"/>
    </row>
    <row r="163" ht="15.75" customHeight="1">
      <c r="B163" s="159"/>
      <c r="C163" s="159"/>
      <c r="D163" s="159"/>
    </row>
    <row r="164" ht="15.75" customHeight="1">
      <c r="B164" s="159"/>
      <c r="C164" s="159"/>
      <c r="D164" s="159"/>
    </row>
    <row r="165" ht="15.75" customHeight="1">
      <c r="B165" s="159"/>
      <c r="C165" s="159"/>
      <c r="D165" s="159"/>
    </row>
    <row r="166" ht="15.75" customHeight="1">
      <c r="B166" s="159"/>
      <c r="C166" s="159"/>
      <c r="D166" s="159"/>
    </row>
    <row r="167" ht="15.75" customHeight="1">
      <c r="B167" s="159"/>
      <c r="C167" s="159"/>
      <c r="D167" s="159"/>
    </row>
    <row r="168" ht="15.75" customHeight="1">
      <c r="B168" s="159"/>
      <c r="C168" s="159"/>
      <c r="D168" s="159"/>
    </row>
    <row r="169" ht="15.75" customHeight="1">
      <c r="B169" s="159"/>
      <c r="C169" s="159"/>
      <c r="D169" s="159"/>
    </row>
    <row r="170" ht="15.75" customHeight="1">
      <c r="B170" s="159"/>
      <c r="C170" s="159"/>
      <c r="D170" s="159"/>
    </row>
    <row r="171" ht="15.75" customHeight="1">
      <c r="B171" s="159"/>
      <c r="C171" s="159"/>
      <c r="D171" s="159"/>
    </row>
    <row r="172" ht="15.75" customHeight="1">
      <c r="B172" s="159"/>
      <c r="C172" s="159"/>
      <c r="D172" s="159"/>
    </row>
    <row r="173" ht="15.75" customHeight="1">
      <c r="B173" s="159"/>
      <c r="C173" s="159"/>
      <c r="D173" s="159"/>
    </row>
    <row r="174" ht="15.75" customHeight="1">
      <c r="B174" s="159"/>
      <c r="C174" s="159"/>
      <c r="D174" s="159"/>
    </row>
    <row r="175" ht="15.75" customHeight="1">
      <c r="B175" s="159"/>
      <c r="C175" s="159"/>
      <c r="D175" s="159"/>
    </row>
    <row r="176" ht="15.75" customHeight="1">
      <c r="B176" s="159"/>
      <c r="C176" s="159"/>
      <c r="D176" s="159"/>
    </row>
    <row r="177" ht="15.75" customHeight="1">
      <c r="B177" s="159"/>
      <c r="C177" s="159"/>
      <c r="D177" s="159"/>
    </row>
    <row r="178" ht="15.75" customHeight="1">
      <c r="B178" s="159"/>
      <c r="C178" s="159"/>
      <c r="D178" s="159"/>
    </row>
    <row r="179" ht="15.75" customHeight="1">
      <c r="B179" s="159"/>
      <c r="C179" s="159"/>
      <c r="D179" s="159"/>
    </row>
    <row r="180" ht="15.75" customHeight="1">
      <c r="B180" s="159"/>
      <c r="C180" s="159"/>
      <c r="D180" s="159"/>
    </row>
    <row r="181" ht="15.75" customHeight="1">
      <c r="B181" s="159"/>
      <c r="C181" s="159"/>
      <c r="D181" s="159"/>
    </row>
    <row r="182" ht="15.75" customHeight="1">
      <c r="B182" s="159"/>
      <c r="C182" s="159"/>
      <c r="D182" s="159"/>
    </row>
    <row r="183" ht="15.75" customHeight="1">
      <c r="B183" s="159"/>
      <c r="C183" s="159"/>
      <c r="D183" s="159"/>
    </row>
    <row r="184" ht="15.75" customHeight="1">
      <c r="B184" s="159"/>
      <c r="C184" s="159"/>
      <c r="D184" s="159"/>
    </row>
    <row r="185" ht="15.75" customHeight="1">
      <c r="B185" s="159"/>
      <c r="C185" s="159"/>
      <c r="D185" s="159"/>
    </row>
    <row r="186" ht="15.75" customHeight="1">
      <c r="B186" s="159"/>
      <c r="C186" s="159"/>
      <c r="D186" s="159"/>
    </row>
    <row r="187" ht="15.75" customHeight="1">
      <c r="B187" s="159"/>
      <c r="C187" s="159"/>
      <c r="D187" s="159"/>
    </row>
    <row r="188" ht="15.75" customHeight="1">
      <c r="B188" s="159"/>
      <c r="C188" s="159"/>
      <c r="D188" s="159"/>
    </row>
    <row r="189" ht="15.75" customHeight="1">
      <c r="B189" s="159"/>
      <c r="C189" s="159"/>
      <c r="D189" s="159"/>
    </row>
    <row r="190" ht="15.75" customHeight="1">
      <c r="B190" s="159"/>
      <c r="C190" s="159"/>
      <c r="D190" s="159"/>
    </row>
    <row r="191" ht="15.75" customHeight="1">
      <c r="B191" s="159"/>
      <c r="C191" s="159"/>
      <c r="D191" s="159"/>
    </row>
    <row r="192" ht="15.75" customHeight="1">
      <c r="B192" s="159"/>
      <c r="C192" s="159"/>
      <c r="D192" s="159"/>
    </row>
    <row r="193" ht="15.75" customHeight="1">
      <c r="B193" s="159"/>
      <c r="C193" s="159"/>
      <c r="D193" s="159"/>
    </row>
    <row r="194" ht="15.75" customHeight="1">
      <c r="B194" s="159"/>
      <c r="C194" s="159"/>
      <c r="D194" s="159"/>
    </row>
    <row r="195" ht="15.75" customHeight="1">
      <c r="B195" s="159"/>
      <c r="C195" s="159"/>
      <c r="D195" s="159"/>
    </row>
    <row r="196" ht="15.75" customHeight="1">
      <c r="B196" s="159"/>
      <c r="C196" s="159"/>
      <c r="D196" s="159"/>
    </row>
    <row r="197" ht="15.75" customHeight="1">
      <c r="B197" s="159"/>
      <c r="C197" s="159"/>
      <c r="D197" s="159"/>
    </row>
    <row r="198" ht="15.75" customHeight="1">
      <c r="B198" s="159"/>
      <c r="C198" s="159"/>
      <c r="D198" s="159"/>
    </row>
    <row r="199" ht="15.75" customHeight="1">
      <c r="B199" s="159"/>
      <c r="C199" s="159"/>
      <c r="D199" s="159"/>
    </row>
    <row r="200" ht="15.75" customHeight="1">
      <c r="B200" s="159"/>
      <c r="C200" s="159"/>
      <c r="D200" s="159"/>
    </row>
    <row r="201" ht="15.75" customHeight="1">
      <c r="B201" s="159"/>
      <c r="C201" s="159"/>
      <c r="D201" s="159"/>
    </row>
    <row r="202" ht="15.75" customHeight="1">
      <c r="B202" s="159"/>
      <c r="C202" s="159"/>
      <c r="D202" s="159"/>
    </row>
    <row r="203" ht="15.75" customHeight="1">
      <c r="B203" s="159"/>
      <c r="C203" s="159"/>
      <c r="D203" s="159"/>
    </row>
    <row r="204" ht="15.75" customHeight="1">
      <c r="B204" s="159"/>
      <c r="C204" s="159"/>
      <c r="D204" s="159"/>
    </row>
    <row r="205" ht="15.75" customHeight="1">
      <c r="B205" s="159"/>
      <c r="C205" s="159"/>
      <c r="D205" s="159"/>
    </row>
    <row r="206" ht="15.75" customHeight="1">
      <c r="B206" s="159"/>
      <c r="C206" s="159"/>
      <c r="D206" s="159"/>
    </row>
    <row r="207" ht="15.75" customHeight="1">
      <c r="B207" s="159"/>
      <c r="C207" s="159"/>
      <c r="D207" s="159"/>
    </row>
    <row r="208" ht="15.75" customHeight="1">
      <c r="B208" s="159"/>
      <c r="C208" s="159"/>
      <c r="D208" s="159"/>
    </row>
    <row r="209" ht="15.75" customHeight="1">
      <c r="B209" s="159"/>
      <c r="C209" s="159"/>
      <c r="D209" s="159"/>
    </row>
    <row r="210" ht="15.75" customHeight="1">
      <c r="B210" s="159"/>
      <c r="C210" s="159"/>
      <c r="D210" s="159"/>
    </row>
    <row r="211" ht="15.75" customHeight="1">
      <c r="B211" s="159"/>
      <c r="C211" s="159"/>
      <c r="D211" s="159"/>
    </row>
    <row r="212" ht="15.75" customHeight="1">
      <c r="B212" s="159"/>
      <c r="C212" s="159"/>
      <c r="D212" s="159"/>
    </row>
    <row r="213" ht="15.75" customHeight="1">
      <c r="B213" s="159"/>
      <c r="C213" s="159"/>
      <c r="D213" s="159"/>
    </row>
    <row r="214" ht="15.75" customHeight="1">
      <c r="B214" s="159"/>
      <c r="C214" s="159"/>
      <c r="D214" s="159"/>
    </row>
    <row r="215" ht="15.75" customHeight="1">
      <c r="B215" s="159"/>
      <c r="C215" s="159"/>
      <c r="D215" s="159"/>
    </row>
    <row r="216" ht="15.75" customHeight="1">
      <c r="B216" s="159"/>
      <c r="C216" s="159"/>
      <c r="D216" s="159"/>
    </row>
    <row r="217" ht="15.75" customHeight="1">
      <c r="B217" s="159"/>
      <c r="C217" s="159"/>
      <c r="D217" s="159"/>
    </row>
    <row r="218" ht="15.75" customHeight="1">
      <c r="B218" s="159"/>
      <c r="C218" s="159"/>
      <c r="D218" s="159"/>
    </row>
    <row r="219" ht="15.75" customHeight="1">
      <c r="B219" s="159"/>
      <c r="C219" s="159"/>
      <c r="D219" s="159"/>
    </row>
    <row r="220" ht="15.75" customHeight="1">
      <c r="B220" s="159"/>
      <c r="C220" s="159"/>
      <c r="D220" s="159"/>
    </row>
    <row r="221" ht="15.75" customHeight="1">
      <c r="B221" s="159"/>
      <c r="C221" s="159"/>
      <c r="D221" s="159"/>
    </row>
    <row r="222" ht="15.75" customHeight="1">
      <c r="B222" s="159"/>
      <c r="C222" s="159"/>
      <c r="D222" s="159"/>
    </row>
    <row r="223" ht="15.75" customHeight="1">
      <c r="B223" s="159"/>
      <c r="C223" s="159"/>
      <c r="D223" s="159"/>
    </row>
    <row r="224" ht="15.75" customHeight="1">
      <c r="B224" s="159"/>
      <c r="C224" s="159"/>
      <c r="D224" s="159"/>
    </row>
    <row r="225" ht="15.75" customHeight="1">
      <c r="B225" s="159"/>
      <c r="C225" s="159"/>
      <c r="D225" s="159"/>
    </row>
    <row r="226" ht="15.75" customHeight="1">
      <c r="B226" s="159"/>
      <c r="C226" s="159"/>
      <c r="D226" s="159"/>
    </row>
    <row r="227" ht="15.75" customHeight="1">
      <c r="B227" s="159"/>
      <c r="C227" s="159"/>
      <c r="D227" s="159"/>
    </row>
    <row r="228" ht="15.75" customHeight="1">
      <c r="B228" s="159"/>
      <c r="C228" s="159"/>
      <c r="D228" s="159"/>
    </row>
    <row r="229" ht="15.75" customHeight="1">
      <c r="B229" s="159"/>
      <c r="C229" s="159"/>
      <c r="D229" s="159"/>
    </row>
    <row r="230" ht="15.75" customHeight="1">
      <c r="B230" s="159"/>
      <c r="C230" s="159"/>
      <c r="D230" s="159"/>
    </row>
    <row r="231" ht="15.75" customHeight="1">
      <c r="B231" s="159"/>
      <c r="C231" s="159"/>
      <c r="D231" s="159"/>
    </row>
    <row r="232" ht="15.75" customHeight="1">
      <c r="B232" s="159"/>
      <c r="C232" s="159"/>
      <c r="D232" s="159"/>
    </row>
    <row r="233" ht="15.75" customHeight="1">
      <c r="B233" s="159"/>
      <c r="C233" s="159"/>
      <c r="D233" s="159"/>
    </row>
    <row r="234" ht="15.75" customHeight="1">
      <c r="B234" s="159"/>
      <c r="C234" s="159"/>
      <c r="D234" s="159"/>
    </row>
    <row r="235" ht="15.75" customHeight="1">
      <c r="B235" s="159"/>
      <c r="C235" s="159"/>
      <c r="D235" s="159"/>
    </row>
    <row r="236" ht="15.75" customHeight="1">
      <c r="B236" s="159"/>
      <c r="C236" s="159"/>
      <c r="D236" s="159"/>
    </row>
    <row r="237" ht="15.75" customHeight="1">
      <c r="B237" s="159"/>
      <c r="C237" s="159"/>
      <c r="D237" s="159"/>
    </row>
    <row r="238" ht="15.75" customHeight="1">
      <c r="B238" s="159"/>
      <c r="C238" s="159"/>
      <c r="D238" s="159"/>
    </row>
    <row r="239" ht="15.75" customHeight="1">
      <c r="B239" s="159"/>
      <c r="C239" s="159"/>
      <c r="D239" s="159"/>
    </row>
    <row r="240" ht="15.75" customHeight="1">
      <c r="B240" s="159"/>
      <c r="C240" s="159"/>
      <c r="D240" s="159"/>
    </row>
    <row r="241" ht="15.75" customHeight="1">
      <c r="B241" s="159"/>
      <c r="C241" s="159"/>
      <c r="D241" s="159"/>
    </row>
    <row r="242" ht="15.75" customHeight="1">
      <c r="B242" s="159"/>
      <c r="C242" s="159"/>
      <c r="D242" s="159"/>
    </row>
    <row r="243" ht="15.75" customHeight="1">
      <c r="B243" s="159"/>
      <c r="C243" s="159"/>
      <c r="D243" s="159"/>
    </row>
    <row r="244" ht="15.75" customHeight="1">
      <c r="B244" s="159"/>
      <c r="C244" s="159"/>
      <c r="D244" s="159"/>
    </row>
    <row r="245" ht="15.75" customHeight="1">
      <c r="B245" s="159"/>
      <c r="C245" s="159"/>
      <c r="D245" s="159"/>
    </row>
    <row r="246" ht="15.75" customHeight="1">
      <c r="B246" s="159"/>
      <c r="C246" s="159"/>
      <c r="D246" s="159"/>
    </row>
    <row r="247" ht="15.75" customHeight="1">
      <c r="B247" s="159"/>
      <c r="C247" s="159"/>
      <c r="D247" s="159"/>
    </row>
    <row r="248" ht="15.75" customHeight="1">
      <c r="B248" s="159"/>
      <c r="C248" s="159"/>
      <c r="D248" s="159"/>
    </row>
    <row r="249" ht="15.75" customHeight="1">
      <c r="B249" s="159"/>
      <c r="C249" s="159"/>
      <c r="D249" s="159"/>
    </row>
    <row r="250" ht="15.75" customHeight="1">
      <c r="B250" s="159"/>
      <c r="C250" s="159"/>
      <c r="D250" s="159"/>
    </row>
    <row r="251" ht="15.75" customHeight="1">
      <c r="B251" s="159"/>
      <c r="C251" s="159"/>
      <c r="D251" s="159"/>
    </row>
    <row r="252" ht="15.75" customHeight="1">
      <c r="B252" s="159"/>
      <c r="C252" s="159"/>
      <c r="D252" s="159"/>
    </row>
    <row r="253" ht="15.75" customHeight="1">
      <c r="B253" s="159"/>
      <c r="C253" s="159"/>
      <c r="D253" s="159"/>
    </row>
    <row r="254" ht="15.75" customHeight="1">
      <c r="B254" s="159"/>
      <c r="C254" s="159"/>
      <c r="D254" s="159"/>
    </row>
    <row r="255" ht="15.75" customHeight="1">
      <c r="B255" s="159"/>
      <c r="C255" s="159"/>
      <c r="D255" s="159"/>
    </row>
    <row r="256" ht="15.75" customHeight="1">
      <c r="B256" s="159"/>
      <c r="C256" s="159"/>
      <c r="D256" s="159"/>
    </row>
    <row r="257" ht="15.75" customHeight="1">
      <c r="B257" s="159"/>
      <c r="C257" s="159"/>
      <c r="D257" s="159"/>
    </row>
    <row r="258" ht="15.75" customHeight="1">
      <c r="B258" s="159"/>
      <c r="C258" s="159"/>
      <c r="D258" s="159"/>
    </row>
    <row r="259" ht="15.75" customHeight="1">
      <c r="B259" s="159"/>
      <c r="C259" s="159"/>
      <c r="D259" s="159"/>
    </row>
    <row r="260" ht="15.75" customHeight="1">
      <c r="B260" s="159"/>
      <c r="C260" s="159"/>
      <c r="D260" s="159"/>
    </row>
    <row r="261" ht="15.75" customHeight="1">
      <c r="B261" s="159"/>
      <c r="C261" s="159"/>
      <c r="D261" s="159"/>
    </row>
    <row r="262" ht="15.75" customHeight="1">
      <c r="B262" s="159"/>
      <c r="C262" s="159"/>
      <c r="D262" s="159"/>
    </row>
    <row r="263" ht="15.75" customHeight="1">
      <c r="B263" s="159"/>
      <c r="C263" s="159"/>
      <c r="D263" s="159"/>
    </row>
    <row r="264" ht="15.75" customHeight="1">
      <c r="B264" s="159"/>
      <c r="C264" s="159"/>
      <c r="D264" s="159"/>
    </row>
    <row r="265" ht="15.75" customHeight="1">
      <c r="B265" s="159"/>
      <c r="C265" s="159"/>
      <c r="D265" s="159"/>
    </row>
    <row r="266" ht="15.75" customHeight="1">
      <c r="B266" s="159"/>
      <c r="C266" s="159"/>
      <c r="D266" s="159"/>
    </row>
    <row r="267" ht="15.75" customHeight="1">
      <c r="B267" s="159"/>
      <c r="C267" s="159"/>
      <c r="D267" s="159"/>
    </row>
    <row r="268" ht="15.75" customHeight="1">
      <c r="B268" s="159"/>
      <c r="C268" s="159"/>
      <c r="D268" s="159"/>
    </row>
    <row r="269" ht="15.75" customHeight="1">
      <c r="B269" s="159"/>
      <c r="C269" s="159"/>
      <c r="D269" s="159"/>
    </row>
    <row r="270" ht="15.75" customHeight="1">
      <c r="B270" s="159"/>
      <c r="C270" s="159"/>
      <c r="D270" s="159"/>
    </row>
    <row r="271" ht="15.75" customHeight="1">
      <c r="B271" s="159"/>
      <c r="C271" s="159"/>
      <c r="D271" s="159"/>
    </row>
    <row r="272" ht="15.75" customHeight="1">
      <c r="B272" s="159"/>
      <c r="C272" s="159"/>
      <c r="D272" s="159"/>
    </row>
    <row r="273" ht="15.75" customHeight="1">
      <c r="B273" s="159"/>
      <c r="C273" s="159"/>
      <c r="D273" s="159"/>
    </row>
    <row r="274" ht="15.75" customHeight="1">
      <c r="B274" s="159"/>
      <c r="C274" s="159"/>
      <c r="D274" s="159"/>
    </row>
    <row r="275" ht="15.75" customHeight="1">
      <c r="B275" s="159"/>
      <c r="C275" s="159"/>
      <c r="D275" s="159"/>
    </row>
    <row r="276" ht="15.75" customHeight="1">
      <c r="B276" s="159"/>
      <c r="C276" s="159"/>
      <c r="D276" s="159"/>
    </row>
    <row r="277" ht="15.75" customHeight="1">
      <c r="B277" s="159"/>
      <c r="C277" s="159"/>
      <c r="D277" s="159"/>
    </row>
    <row r="278" ht="15.75" customHeight="1">
      <c r="B278" s="159"/>
      <c r="C278" s="159"/>
      <c r="D278" s="159"/>
    </row>
    <row r="279" ht="15.75" customHeight="1">
      <c r="B279" s="159"/>
      <c r="C279" s="159"/>
      <c r="D279" s="159"/>
    </row>
    <row r="280" ht="15.75" customHeight="1">
      <c r="B280" s="159"/>
      <c r="C280" s="159"/>
      <c r="D280" s="159"/>
    </row>
    <row r="281" ht="15.75" customHeight="1">
      <c r="B281" s="159"/>
      <c r="C281" s="159"/>
      <c r="D281" s="159"/>
    </row>
    <row r="282" ht="15.75" customHeight="1">
      <c r="B282" s="159"/>
      <c r="C282" s="159"/>
      <c r="D282" s="159"/>
    </row>
    <row r="283" ht="15.75" customHeight="1">
      <c r="B283" s="159"/>
      <c r="C283" s="159"/>
      <c r="D283" s="159"/>
    </row>
    <row r="284" ht="15.75" customHeight="1">
      <c r="B284" s="159"/>
      <c r="C284" s="159"/>
      <c r="D284" s="159"/>
    </row>
    <row r="285" ht="15.75" customHeight="1">
      <c r="B285" s="159"/>
      <c r="C285" s="159"/>
      <c r="D285" s="159"/>
    </row>
    <row r="286" ht="15.75" customHeight="1">
      <c r="B286" s="159"/>
      <c r="C286" s="159"/>
      <c r="D286" s="159"/>
    </row>
    <row r="287" ht="15.75" customHeight="1">
      <c r="B287" s="159"/>
      <c r="C287" s="159"/>
      <c r="D287" s="159"/>
    </row>
    <row r="288" ht="15.75" customHeight="1">
      <c r="B288" s="159"/>
      <c r="C288" s="159"/>
      <c r="D288" s="159"/>
    </row>
    <row r="289" ht="15.75" customHeight="1">
      <c r="B289" s="159"/>
      <c r="C289" s="159"/>
      <c r="D289" s="159"/>
    </row>
    <row r="290" ht="15.75" customHeight="1">
      <c r="B290" s="159"/>
      <c r="C290" s="159"/>
      <c r="D290" s="159"/>
    </row>
    <row r="291" ht="15.75" customHeight="1">
      <c r="B291" s="159"/>
      <c r="C291" s="159"/>
      <c r="D291" s="159"/>
    </row>
    <row r="292" ht="15.75" customHeight="1">
      <c r="B292" s="159"/>
      <c r="C292" s="159"/>
      <c r="D292" s="159"/>
    </row>
    <row r="293" ht="15.75" customHeight="1">
      <c r="B293" s="159"/>
      <c r="C293" s="159"/>
      <c r="D293" s="159"/>
    </row>
    <row r="294" ht="15.75" customHeight="1">
      <c r="B294" s="159"/>
      <c r="C294" s="159"/>
      <c r="D294" s="159"/>
    </row>
    <row r="295" ht="15.75" customHeight="1">
      <c r="B295" s="159"/>
      <c r="C295" s="159"/>
      <c r="D295" s="159"/>
    </row>
    <row r="296" ht="15.75" customHeight="1">
      <c r="B296" s="159"/>
      <c r="C296" s="159"/>
      <c r="D296" s="159"/>
    </row>
    <row r="297" ht="15.75" customHeight="1">
      <c r="B297" s="159"/>
      <c r="C297" s="159"/>
      <c r="D297" s="159"/>
    </row>
    <row r="298" ht="15.75" customHeight="1">
      <c r="B298" s="159"/>
      <c r="C298" s="159"/>
      <c r="D298" s="159"/>
    </row>
    <row r="299" ht="15.75" customHeight="1">
      <c r="B299" s="159"/>
      <c r="C299" s="159"/>
      <c r="D299" s="159"/>
    </row>
    <row r="300" ht="15.75" customHeight="1">
      <c r="B300" s="159"/>
      <c r="C300" s="159"/>
      <c r="D300" s="159"/>
    </row>
    <row r="301" ht="15.75" customHeight="1">
      <c r="B301" s="159"/>
      <c r="C301" s="159"/>
      <c r="D301" s="159"/>
    </row>
    <row r="302" ht="15.75" customHeight="1">
      <c r="B302" s="159"/>
      <c r="C302" s="159"/>
      <c r="D302" s="159"/>
    </row>
    <row r="303" ht="15.75" customHeight="1">
      <c r="B303" s="159"/>
      <c r="C303" s="159"/>
      <c r="D303" s="159"/>
    </row>
    <row r="304" ht="15.75" customHeight="1">
      <c r="B304" s="159"/>
      <c r="C304" s="159"/>
      <c r="D304" s="159"/>
    </row>
    <row r="305" ht="15.75" customHeight="1">
      <c r="B305" s="159"/>
      <c r="C305" s="159"/>
      <c r="D305" s="159"/>
    </row>
    <row r="306" ht="15.75" customHeight="1">
      <c r="B306" s="159"/>
      <c r="C306" s="159"/>
      <c r="D306" s="159"/>
    </row>
    <row r="307" ht="15.75" customHeight="1">
      <c r="B307" s="159"/>
      <c r="C307" s="159"/>
      <c r="D307" s="159"/>
    </row>
    <row r="308" ht="15.75" customHeight="1">
      <c r="B308" s="159"/>
      <c r="C308" s="159"/>
      <c r="D308" s="159"/>
    </row>
    <row r="309" ht="15.75" customHeight="1">
      <c r="B309" s="159"/>
      <c r="C309" s="159"/>
      <c r="D309" s="159"/>
    </row>
    <row r="310" ht="15.75" customHeight="1">
      <c r="B310" s="159"/>
      <c r="C310" s="159"/>
      <c r="D310" s="159"/>
    </row>
    <row r="311" ht="15.75" customHeight="1">
      <c r="B311" s="159"/>
      <c r="C311" s="159"/>
      <c r="D311" s="159"/>
    </row>
    <row r="312" ht="15.75" customHeight="1">
      <c r="B312" s="159"/>
      <c r="C312" s="159"/>
      <c r="D312" s="159"/>
    </row>
    <row r="313" ht="15.75" customHeight="1">
      <c r="B313" s="159"/>
      <c r="C313" s="159"/>
      <c r="D313" s="159"/>
    </row>
    <row r="314" ht="15.75" customHeight="1">
      <c r="B314" s="159"/>
      <c r="C314" s="159"/>
      <c r="D314" s="159"/>
    </row>
    <row r="315" ht="15.75" customHeight="1">
      <c r="B315" s="159"/>
      <c r="C315" s="159"/>
      <c r="D315" s="159"/>
    </row>
    <row r="316" ht="15.75" customHeight="1">
      <c r="B316" s="159"/>
      <c r="C316" s="159"/>
      <c r="D316" s="159"/>
    </row>
    <row r="317" ht="15.75" customHeight="1">
      <c r="B317" s="159"/>
      <c r="C317" s="159"/>
      <c r="D317" s="159"/>
    </row>
    <row r="318" ht="15.75" customHeight="1">
      <c r="B318" s="159"/>
      <c r="C318" s="159"/>
      <c r="D318" s="159"/>
    </row>
    <row r="319" ht="15.75" customHeight="1">
      <c r="B319" s="159"/>
      <c r="C319" s="159"/>
      <c r="D319" s="159"/>
    </row>
    <row r="320" ht="15.75" customHeight="1">
      <c r="B320" s="159"/>
      <c r="C320" s="159"/>
      <c r="D320" s="159"/>
    </row>
    <row r="321" ht="15.75" customHeight="1">
      <c r="B321" s="159"/>
      <c r="C321" s="159"/>
      <c r="D321" s="159"/>
    </row>
    <row r="322" ht="15.75" customHeight="1">
      <c r="B322" s="159"/>
      <c r="C322" s="159"/>
      <c r="D322" s="159"/>
    </row>
    <row r="323" ht="15.75" customHeight="1">
      <c r="B323" s="159"/>
      <c r="C323" s="159"/>
      <c r="D323" s="159"/>
    </row>
    <row r="324" ht="15.75" customHeight="1">
      <c r="B324" s="159"/>
      <c r="C324" s="159"/>
      <c r="D324" s="159"/>
    </row>
    <row r="325" ht="15.75" customHeight="1">
      <c r="B325" s="159"/>
      <c r="C325" s="159"/>
      <c r="D325" s="159"/>
    </row>
    <row r="326" ht="15.75" customHeight="1">
      <c r="B326" s="159"/>
      <c r="C326" s="159"/>
      <c r="D326" s="159"/>
    </row>
    <row r="327" ht="15.75" customHeight="1">
      <c r="B327" s="159"/>
      <c r="C327" s="159"/>
      <c r="D327" s="159"/>
    </row>
    <row r="328" ht="15.75" customHeight="1">
      <c r="B328" s="159"/>
      <c r="C328" s="159"/>
      <c r="D328" s="159"/>
    </row>
    <row r="329" ht="15.75" customHeight="1">
      <c r="B329" s="159"/>
      <c r="C329" s="159"/>
      <c r="D329" s="159"/>
    </row>
    <row r="330" ht="15.75" customHeight="1">
      <c r="B330" s="159"/>
      <c r="C330" s="159"/>
      <c r="D330" s="159"/>
    </row>
    <row r="331" ht="15.75" customHeight="1">
      <c r="B331" s="159"/>
      <c r="C331" s="159"/>
      <c r="D331" s="159"/>
    </row>
    <row r="332" ht="15.75" customHeight="1">
      <c r="B332" s="159"/>
      <c r="C332" s="159"/>
      <c r="D332" s="159"/>
    </row>
    <row r="333" ht="15.75" customHeight="1">
      <c r="B333" s="159"/>
      <c r="C333" s="159"/>
      <c r="D333" s="159"/>
    </row>
    <row r="334" ht="15.75" customHeight="1">
      <c r="B334" s="159"/>
      <c r="C334" s="159"/>
      <c r="D334" s="159"/>
    </row>
    <row r="335" ht="15.75" customHeight="1">
      <c r="B335" s="159"/>
      <c r="C335" s="159"/>
      <c r="D335" s="159"/>
    </row>
    <row r="336" ht="15.75" customHeight="1">
      <c r="B336" s="159"/>
      <c r="C336" s="159"/>
      <c r="D336" s="159"/>
    </row>
    <row r="337" ht="15.75" customHeight="1">
      <c r="B337" s="159"/>
      <c r="C337" s="159"/>
      <c r="D337" s="159"/>
    </row>
    <row r="338" ht="15.75" customHeight="1">
      <c r="B338" s="159"/>
      <c r="C338" s="159"/>
      <c r="D338" s="159"/>
    </row>
    <row r="339" ht="15.75" customHeight="1">
      <c r="B339" s="159"/>
      <c r="C339" s="159"/>
      <c r="D339" s="159"/>
    </row>
    <row r="340" ht="15.75" customHeight="1">
      <c r="B340" s="159"/>
      <c r="C340" s="159"/>
      <c r="D340" s="159"/>
    </row>
    <row r="341" ht="15.75" customHeight="1">
      <c r="B341" s="159"/>
      <c r="C341" s="159"/>
      <c r="D341" s="159"/>
    </row>
    <row r="342" ht="15.75" customHeight="1">
      <c r="B342" s="159"/>
      <c r="C342" s="159"/>
      <c r="D342" s="159"/>
    </row>
    <row r="343" ht="15.75" customHeight="1">
      <c r="B343" s="159"/>
      <c r="C343" s="159"/>
      <c r="D343" s="159"/>
    </row>
    <row r="344" ht="15.75" customHeight="1">
      <c r="B344" s="159"/>
      <c r="C344" s="159"/>
      <c r="D344" s="159"/>
    </row>
    <row r="345" ht="15.75" customHeight="1">
      <c r="B345" s="159"/>
      <c r="C345" s="159"/>
      <c r="D345" s="159"/>
    </row>
    <row r="346" ht="15.75" customHeight="1">
      <c r="B346" s="159"/>
      <c r="C346" s="159"/>
      <c r="D346" s="159"/>
    </row>
    <row r="347" ht="15.75" customHeight="1">
      <c r="B347" s="159"/>
      <c r="C347" s="159"/>
      <c r="D347" s="159"/>
    </row>
    <row r="348" ht="15.75" customHeight="1">
      <c r="B348" s="159"/>
      <c r="C348" s="159"/>
      <c r="D348" s="159"/>
    </row>
    <row r="349" ht="15.75" customHeight="1">
      <c r="B349" s="159"/>
      <c r="C349" s="159"/>
      <c r="D349" s="159"/>
    </row>
    <row r="350" ht="15.75" customHeight="1">
      <c r="B350" s="159"/>
      <c r="C350" s="159"/>
      <c r="D350" s="159"/>
    </row>
    <row r="351" ht="15.75" customHeight="1">
      <c r="B351" s="159"/>
      <c r="C351" s="159"/>
      <c r="D351" s="159"/>
    </row>
    <row r="352" ht="15.75" customHeight="1">
      <c r="B352" s="159"/>
      <c r="C352" s="159"/>
      <c r="D352" s="159"/>
    </row>
    <row r="353" ht="15.75" customHeight="1">
      <c r="B353" s="159"/>
      <c r="C353" s="159"/>
      <c r="D353" s="159"/>
    </row>
    <row r="354" ht="15.75" customHeight="1">
      <c r="B354" s="159"/>
      <c r="C354" s="159"/>
      <c r="D354" s="159"/>
    </row>
    <row r="355" ht="15.75" customHeight="1">
      <c r="B355" s="159"/>
      <c r="C355" s="159"/>
      <c r="D355" s="159"/>
    </row>
    <row r="356" ht="15.75" customHeight="1">
      <c r="B356" s="159"/>
      <c r="C356" s="159"/>
      <c r="D356" s="159"/>
    </row>
    <row r="357" ht="15.75" customHeight="1">
      <c r="B357" s="159"/>
      <c r="C357" s="159"/>
      <c r="D357" s="159"/>
    </row>
    <row r="358" ht="15.75" customHeight="1">
      <c r="B358" s="159"/>
      <c r="C358" s="159"/>
      <c r="D358" s="159"/>
    </row>
    <row r="359" ht="15.75" customHeight="1">
      <c r="B359" s="159"/>
      <c r="C359" s="159"/>
      <c r="D359" s="159"/>
    </row>
    <row r="360" ht="15.75" customHeight="1">
      <c r="B360" s="159"/>
      <c r="C360" s="159"/>
      <c r="D360" s="159"/>
    </row>
    <row r="361" ht="15.75" customHeight="1">
      <c r="B361" s="159"/>
      <c r="C361" s="159"/>
      <c r="D361" s="159"/>
    </row>
    <row r="362" ht="15.75" customHeight="1">
      <c r="B362" s="159"/>
      <c r="C362" s="159"/>
      <c r="D362" s="159"/>
    </row>
    <row r="363" ht="15.75" customHeight="1">
      <c r="B363" s="159"/>
      <c r="C363" s="159"/>
      <c r="D363" s="159"/>
    </row>
    <row r="364" ht="15.75" customHeight="1">
      <c r="B364" s="159"/>
      <c r="C364" s="159"/>
      <c r="D364" s="159"/>
    </row>
    <row r="365" ht="15.75" customHeight="1">
      <c r="B365" s="159"/>
      <c r="C365" s="159"/>
      <c r="D365" s="159"/>
    </row>
    <row r="366" ht="15.75" customHeight="1">
      <c r="B366" s="159"/>
      <c r="C366" s="159"/>
      <c r="D366" s="159"/>
    </row>
    <row r="367" ht="15.75" customHeight="1">
      <c r="B367" s="159"/>
      <c r="C367" s="159"/>
      <c r="D367" s="159"/>
    </row>
    <row r="368" ht="15.75" customHeight="1">
      <c r="B368" s="159"/>
      <c r="C368" s="159"/>
      <c r="D368" s="159"/>
    </row>
    <row r="369" ht="15.75" customHeight="1">
      <c r="B369" s="159"/>
      <c r="C369" s="159"/>
      <c r="D369" s="159"/>
    </row>
    <row r="370" ht="15.75" customHeight="1">
      <c r="B370" s="159"/>
      <c r="C370" s="159"/>
      <c r="D370" s="159"/>
    </row>
    <row r="371" ht="15.75" customHeight="1">
      <c r="B371" s="159"/>
      <c r="C371" s="159"/>
      <c r="D371" s="159"/>
    </row>
    <row r="372" ht="15.75" customHeight="1">
      <c r="B372" s="159"/>
      <c r="C372" s="159"/>
      <c r="D372" s="159"/>
    </row>
    <row r="373" ht="15.75" customHeight="1">
      <c r="B373" s="159"/>
      <c r="C373" s="159"/>
      <c r="D373" s="159"/>
    </row>
    <row r="374" ht="15.75" customHeight="1">
      <c r="B374" s="159"/>
      <c r="C374" s="159"/>
      <c r="D374" s="159"/>
    </row>
    <row r="375" ht="15.75" customHeight="1">
      <c r="B375" s="159"/>
      <c r="C375" s="159"/>
      <c r="D375" s="159"/>
    </row>
    <row r="376" ht="15.75" customHeight="1">
      <c r="B376" s="159"/>
      <c r="C376" s="159"/>
      <c r="D376" s="159"/>
    </row>
    <row r="377" ht="15.75" customHeight="1">
      <c r="B377" s="159"/>
      <c r="C377" s="159"/>
      <c r="D377" s="159"/>
    </row>
    <row r="378" ht="15.75" customHeight="1">
      <c r="B378" s="159"/>
      <c r="C378" s="159"/>
      <c r="D378" s="159"/>
    </row>
    <row r="379" ht="15.75" customHeight="1">
      <c r="B379" s="159"/>
      <c r="C379" s="159"/>
      <c r="D379" s="159"/>
    </row>
    <row r="380" ht="15.75" customHeight="1">
      <c r="B380" s="159"/>
      <c r="C380" s="159"/>
      <c r="D380" s="159"/>
    </row>
    <row r="381" ht="15.75" customHeight="1">
      <c r="B381" s="159"/>
      <c r="C381" s="159"/>
      <c r="D381" s="159"/>
    </row>
    <row r="382" ht="15.75" customHeight="1">
      <c r="B382" s="159"/>
      <c r="C382" s="159"/>
      <c r="D382" s="159"/>
    </row>
    <row r="383" ht="15.75" customHeight="1">
      <c r="B383" s="159"/>
      <c r="C383" s="159"/>
      <c r="D383" s="159"/>
    </row>
    <row r="384" ht="15.75" customHeight="1">
      <c r="B384" s="159"/>
      <c r="C384" s="159"/>
      <c r="D384" s="159"/>
    </row>
    <row r="385" ht="15.75" customHeight="1">
      <c r="B385" s="159"/>
      <c r="C385" s="159"/>
      <c r="D385" s="159"/>
    </row>
    <row r="386" ht="15.75" customHeight="1">
      <c r="B386" s="159"/>
      <c r="C386" s="159"/>
      <c r="D386" s="159"/>
    </row>
    <row r="387" ht="15.75" customHeight="1">
      <c r="B387" s="159"/>
      <c r="C387" s="159"/>
      <c r="D387" s="159"/>
    </row>
    <row r="388" ht="15.75" customHeight="1">
      <c r="B388" s="159"/>
      <c r="C388" s="159"/>
      <c r="D388" s="159"/>
    </row>
    <row r="389" ht="15.75" customHeight="1">
      <c r="B389" s="159"/>
      <c r="C389" s="159"/>
      <c r="D389" s="159"/>
    </row>
    <row r="390" ht="15.75" customHeight="1">
      <c r="B390" s="159"/>
      <c r="C390" s="159"/>
      <c r="D390" s="159"/>
    </row>
    <row r="391" ht="15.75" customHeight="1">
      <c r="B391" s="159"/>
      <c r="C391" s="159"/>
      <c r="D391" s="159"/>
    </row>
    <row r="392" ht="15.75" customHeight="1">
      <c r="B392" s="159"/>
      <c r="C392" s="159"/>
      <c r="D392" s="159"/>
    </row>
    <row r="393" ht="15.75" customHeight="1">
      <c r="B393" s="159"/>
      <c r="C393" s="159"/>
      <c r="D393" s="159"/>
    </row>
    <row r="394" ht="15.75" customHeight="1">
      <c r="B394" s="159"/>
      <c r="C394" s="159"/>
      <c r="D394" s="159"/>
    </row>
    <row r="395" ht="15.75" customHeight="1">
      <c r="B395" s="159"/>
      <c r="C395" s="159"/>
      <c r="D395" s="159"/>
    </row>
    <row r="396" ht="15.75" customHeight="1">
      <c r="B396" s="159"/>
      <c r="C396" s="159"/>
      <c r="D396" s="159"/>
    </row>
    <row r="397" ht="15.75" customHeight="1">
      <c r="B397" s="159"/>
      <c r="C397" s="159"/>
      <c r="D397" s="159"/>
    </row>
    <row r="398" ht="15.75" customHeight="1">
      <c r="B398" s="159"/>
      <c r="C398" s="159"/>
      <c r="D398" s="159"/>
    </row>
    <row r="399" ht="15.75" customHeight="1">
      <c r="B399" s="159"/>
      <c r="C399" s="159"/>
      <c r="D399" s="159"/>
    </row>
    <row r="400" ht="15.75" customHeight="1">
      <c r="B400" s="159"/>
      <c r="C400" s="159"/>
      <c r="D400" s="159"/>
    </row>
    <row r="401" ht="15.75" customHeight="1">
      <c r="B401" s="159"/>
      <c r="C401" s="159"/>
      <c r="D401" s="159"/>
    </row>
    <row r="402" ht="15.75" customHeight="1">
      <c r="B402" s="159"/>
      <c r="C402" s="159"/>
      <c r="D402" s="159"/>
    </row>
    <row r="403" ht="15.75" customHeight="1">
      <c r="B403" s="159"/>
      <c r="C403" s="159"/>
      <c r="D403" s="159"/>
    </row>
    <row r="404" ht="15.75" customHeight="1">
      <c r="B404" s="159"/>
      <c r="C404" s="159"/>
      <c r="D404" s="159"/>
    </row>
    <row r="405" ht="15.75" customHeight="1">
      <c r="B405" s="159"/>
      <c r="C405" s="159"/>
      <c r="D405" s="159"/>
    </row>
    <row r="406" ht="15.75" customHeight="1">
      <c r="B406" s="159"/>
      <c r="C406" s="159"/>
      <c r="D406" s="159"/>
    </row>
    <row r="407" ht="15.75" customHeight="1">
      <c r="B407" s="159"/>
      <c r="C407" s="159"/>
      <c r="D407" s="159"/>
    </row>
    <row r="408" ht="15.75" customHeight="1">
      <c r="B408" s="159"/>
      <c r="C408" s="159"/>
      <c r="D408" s="159"/>
    </row>
    <row r="409" ht="15.75" customHeight="1">
      <c r="B409" s="159"/>
      <c r="C409" s="159"/>
      <c r="D409" s="159"/>
    </row>
    <row r="410" ht="15.75" customHeight="1">
      <c r="B410" s="159"/>
      <c r="C410" s="159"/>
      <c r="D410" s="159"/>
    </row>
    <row r="411" ht="15.75" customHeight="1">
      <c r="B411" s="159"/>
      <c r="C411" s="159"/>
      <c r="D411" s="159"/>
    </row>
    <row r="412" ht="15.75" customHeight="1">
      <c r="B412" s="159"/>
      <c r="C412" s="159"/>
      <c r="D412" s="159"/>
    </row>
    <row r="413" ht="15.75" customHeight="1">
      <c r="B413" s="159"/>
      <c r="C413" s="159"/>
      <c r="D413" s="159"/>
    </row>
    <row r="414" ht="15.75" customHeight="1">
      <c r="B414" s="159"/>
      <c r="C414" s="159"/>
      <c r="D414" s="159"/>
    </row>
    <row r="415" ht="15.75" customHeight="1">
      <c r="B415" s="159"/>
      <c r="C415" s="159"/>
      <c r="D415" s="159"/>
    </row>
    <row r="416" ht="15.75" customHeight="1">
      <c r="B416" s="159"/>
      <c r="C416" s="159"/>
      <c r="D416" s="159"/>
    </row>
    <row r="417" ht="15.75" customHeight="1">
      <c r="B417" s="159"/>
      <c r="C417" s="159"/>
      <c r="D417" s="159"/>
    </row>
    <row r="418" ht="15.75" customHeight="1">
      <c r="B418" s="159"/>
      <c r="C418" s="159"/>
      <c r="D418" s="159"/>
    </row>
    <row r="419" ht="15.75" customHeight="1">
      <c r="B419" s="159"/>
      <c r="C419" s="159"/>
      <c r="D419" s="159"/>
    </row>
    <row r="420" ht="15.75" customHeight="1">
      <c r="B420" s="159"/>
      <c r="C420" s="159"/>
      <c r="D420" s="159"/>
    </row>
    <row r="421" ht="15.75" customHeight="1">
      <c r="B421" s="159"/>
      <c r="C421" s="159"/>
      <c r="D421" s="159"/>
    </row>
    <row r="422" ht="15.75" customHeight="1">
      <c r="B422" s="159"/>
      <c r="C422" s="159"/>
      <c r="D422" s="159"/>
    </row>
    <row r="423" ht="15.75" customHeight="1">
      <c r="B423" s="159"/>
      <c r="C423" s="159"/>
      <c r="D423" s="159"/>
    </row>
    <row r="424" ht="15.75" customHeight="1">
      <c r="B424" s="159"/>
      <c r="C424" s="159"/>
      <c r="D424" s="159"/>
    </row>
    <row r="425" ht="15.75" customHeight="1">
      <c r="B425" s="159"/>
      <c r="C425" s="159"/>
      <c r="D425" s="159"/>
    </row>
    <row r="426" ht="15.75" customHeight="1">
      <c r="B426" s="159"/>
      <c r="C426" s="159"/>
      <c r="D426" s="159"/>
    </row>
    <row r="427" ht="15.75" customHeight="1">
      <c r="B427" s="159"/>
      <c r="C427" s="159"/>
      <c r="D427" s="159"/>
    </row>
    <row r="428" ht="15.75" customHeight="1">
      <c r="B428" s="159"/>
      <c r="C428" s="159"/>
      <c r="D428" s="159"/>
    </row>
    <row r="429" ht="15.75" customHeight="1">
      <c r="B429" s="159"/>
      <c r="C429" s="159"/>
      <c r="D429" s="159"/>
    </row>
    <row r="430" ht="15.75" customHeight="1">
      <c r="B430" s="159"/>
      <c r="C430" s="159"/>
      <c r="D430" s="159"/>
    </row>
    <row r="431" ht="15.75" customHeight="1">
      <c r="B431" s="159"/>
      <c r="C431" s="159"/>
      <c r="D431" s="159"/>
    </row>
    <row r="432" ht="15.75" customHeight="1">
      <c r="B432" s="159"/>
      <c r="C432" s="159"/>
      <c r="D432" s="159"/>
    </row>
    <row r="433" ht="15.75" customHeight="1">
      <c r="B433" s="159"/>
      <c r="C433" s="159"/>
      <c r="D433" s="159"/>
    </row>
    <row r="434" ht="15.75" customHeight="1">
      <c r="B434" s="159"/>
      <c r="C434" s="159"/>
      <c r="D434" s="159"/>
    </row>
    <row r="435" ht="15.75" customHeight="1">
      <c r="B435" s="159"/>
      <c r="C435" s="159"/>
      <c r="D435" s="159"/>
    </row>
    <row r="436" ht="15.75" customHeight="1">
      <c r="B436" s="159"/>
      <c r="C436" s="159"/>
      <c r="D436" s="159"/>
    </row>
    <row r="437" ht="15.75" customHeight="1">
      <c r="B437" s="159"/>
      <c r="C437" s="159"/>
      <c r="D437" s="159"/>
    </row>
    <row r="438" ht="15.75" customHeight="1">
      <c r="B438" s="159"/>
      <c r="C438" s="159"/>
      <c r="D438" s="159"/>
    </row>
    <row r="439" ht="15.75" customHeight="1">
      <c r="B439" s="159"/>
      <c r="C439" s="159"/>
      <c r="D439" s="159"/>
    </row>
    <row r="440" ht="15.75" customHeight="1">
      <c r="B440" s="159"/>
      <c r="C440" s="159"/>
      <c r="D440" s="159"/>
    </row>
    <row r="441" ht="15.75" customHeight="1">
      <c r="B441" s="159"/>
      <c r="C441" s="159"/>
      <c r="D441" s="159"/>
    </row>
    <row r="442" ht="15.75" customHeight="1">
      <c r="B442" s="159"/>
      <c r="C442" s="159"/>
      <c r="D442" s="159"/>
    </row>
    <row r="443" ht="15.75" customHeight="1">
      <c r="B443" s="159"/>
      <c r="C443" s="159"/>
      <c r="D443" s="159"/>
    </row>
    <row r="444" ht="15.75" customHeight="1">
      <c r="B444" s="159"/>
      <c r="C444" s="159"/>
      <c r="D444" s="159"/>
    </row>
    <row r="445" ht="15.75" customHeight="1">
      <c r="B445" s="159"/>
      <c r="C445" s="159"/>
      <c r="D445" s="159"/>
    </row>
    <row r="446" ht="15.75" customHeight="1">
      <c r="B446" s="159"/>
      <c r="C446" s="159"/>
      <c r="D446" s="159"/>
    </row>
    <row r="447" ht="15.75" customHeight="1">
      <c r="B447" s="159"/>
      <c r="C447" s="159"/>
      <c r="D447" s="159"/>
    </row>
    <row r="448" ht="15.75" customHeight="1">
      <c r="B448" s="159"/>
      <c r="C448" s="159"/>
      <c r="D448" s="159"/>
    </row>
    <row r="449" ht="15.75" customHeight="1">
      <c r="B449" s="159"/>
      <c r="C449" s="159"/>
      <c r="D449" s="159"/>
    </row>
    <row r="450" ht="15.75" customHeight="1">
      <c r="B450" s="159"/>
      <c r="C450" s="159"/>
      <c r="D450" s="159"/>
    </row>
    <row r="451" ht="15.75" customHeight="1">
      <c r="B451" s="159"/>
      <c r="C451" s="159"/>
      <c r="D451" s="159"/>
    </row>
    <row r="452" ht="15.75" customHeight="1">
      <c r="B452" s="159"/>
      <c r="C452" s="159"/>
      <c r="D452" s="159"/>
    </row>
    <row r="453" ht="15.75" customHeight="1">
      <c r="B453" s="159"/>
      <c r="C453" s="159"/>
      <c r="D453" s="159"/>
    </row>
    <row r="454" ht="15.75" customHeight="1">
      <c r="B454" s="159"/>
      <c r="C454" s="159"/>
      <c r="D454" s="159"/>
    </row>
    <row r="455" ht="15.75" customHeight="1">
      <c r="B455" s="159"/>
      <c r="C455" s="159"/>
      <c r="D455" s="159"/>
    </row>
    <row r="456" ht="15.75" customHeight="1">
      <c r="B456" s="159"/>
      <c r="C456" s="159"/>
      <c r="D456" s="159"/>
    </row>
    <row r="457" ht="15.75" customHeight="1">
      <c r="B457" s="159"/>
      <c r="C457" s="159"/>
      <c r="D457" s="159"/>
    </row>
    <row r="458" ht="15.75" customHeight="1">
      <c r="B458" s="159"/>
      <c r="C458" s="159"/>
      <c r="D458" s="159"/>
    </row>
    <row r="459" ht="15.75" customHeight="1">
      <c r="B459" s="159"/>
      <c r="C459" s="159"/>
      <c r="D459" s="159"/>
    </row>
    <row r="460" ht="15.75" customHeight="1">
      <c r="B460" s="159"/>
      <c r="C460" s="159"/>
      <c r="D460" s="159"/>
    </row>
    <row r="461" ht="15.75" customHeight="1">
      <c r="B461" s="159"/>
      <c r="C461" s="159"/>
      <c r="D461" s="159"/>
    </row>
    <row r="462" ht="15.75" customHeight="1">
      <c r="B462" s="159"/>
      <c r="C462" s="159"/>
      <c r="D462" s="159"/>
    </row>
    <row r="463" ht="15.75" customHeight="1">
      <c r="B463" s="159"/>
      <c r="C463" s="159"/>
      <c r="D463" s="159"/>
    </row>
    <row r="464" ht="15.75" customHeight="1">
      <c r="B464" s="159"/>
      <c r="C464" s="159"/>
      <c r="D464" s="159"/>
    </row>
    <row r="465" ht="15.75" customHeight="1">
      <c r="B465" s="159"/>
      <c r="C465" s="159"/>
      <c r="D465" s="159"/>
    </row>
    <row r="466" ht="15.75" customHeight="1">
      <c r="B466" s="159"/>
      <c r="C466" s="159"/>
      <c r="D466" s="159"/>
    </row>
    <row r="467" ht="15.75" customHeight="1">
      <c r="B467" s="159"/>
      <c r="C467" s="159"/>
      <c r="D467" s="159"/>
    </row>
    <row r="468" ht="15.75" customHeight="1">
      <c r="B468" s="159"/>
      <c r="C468" s="159"/>
      <c r="D468" s="159"/>
    </row>
    <row r="469" ht="15.75" customHeight="1">
      <c r="B469" s="159"/>
      <c r="C469" s="159"/>
      <c r="D469" s="159"/>
    </row>
    <row r="470" ht="15.75" customHeight="1">
      <c r="B470" s="159"/>
      <c r="C470" s="159"/>
      <c r="D470" s="159"/>
    </row>
    <row r="471" ht="15.75" customHeight="1">
      <c r="B471" s="159"/>
      <c r="C471" s="159"/>
      <c r="D471" s="159"/>
    </row>
    <row r="472" ht="15.75" customHeight="1">
      <c r="B472" s="159"/>
      <c r="C472" s="159"/>
      <c r="D472" s="159"/>
    </row>
    <row r="473" ht="15.75" customHeight="1">
      <c r="B473" s="159"/>
      <c r="C473" s="159"/>
      <c r="D473" s="159"/>
    </row>
    <row r="474" ht="15.75" customHeight="1">
      <c r="B474" s="159"/>
      <c r="C474" s="159"/>
      <c r="D474" s="159"/>
    </row>
    <row r="475" ht="15.75" customHeight="1">
      <c r="B475" s="159"/>
      <c r="C475" s="159"/>
      <c r="D475" s="159"/>
    </row>
    <row r="476" ht="15.75" customHeight="1">
      <c r="B476" s="159"/>
      <c r="C476" s="159"/>
      <c r="D476" s="159"/>
    </row>
    <row r="477" ht="15.75" customHeight="1">
      <c r="B477" s="159"/>
      <c r="C477" s="159"/>
      <c r="D477" s="159"/>
    </row>
    <row r="478" ht="15.75" customHeight="1">
      <c r="B478" s="159"/>
      <c r="C478" s="159"/>
      <c r="D478" s="159"/>
    </row>
    <row r="479" ht="15.75" customHeight="1">
      <c r="B479" s="159"/>
      <c r="C479" s="159"/>
      <c r="D479" s="159"/>
    </row>
    <row r="480" ht="15.75" customHeight="1">
      <c r="B480" s="159"/>
      <c r="C480" s="159"/>
      <c r="D480" s="159"/>
    </row>
    <row r="481" ht="15.75" customHeight="1">
      <c r="B481" s="159"/>
      <c r="C481" s="159"/>
      <c r="D481" s="159"/>
    </row>
    <row r="482" ht="15.75" customHeight="1">
      <c r="B482" s="159"/>
      <c r="C482" s="159"/>
      <c r="D482" s="159"/>
    </row>
    <row r="483" ht="15.75" customHeight="1">
      <c r="B483" s="159"/>
      <c r="C483" s="159"/>
      <c r="D483" s="159"/>
    </row>
    <row r="484" ht="15.75" customHeight="1">
      <c r="B484" s="159"/>
      <c r="C484" s="159"/>
      <c r="D484" s="159"/>
    </row>
    <row r="485" ht="15.75" customHeight="1">
      <c r="B485" s="159"/>
      <c r="C485" s="159"/>
      <c r="D485" s="159"/>
    </row>
    <row r="486" ht="15.75" customHeight="1">
      <c r="B486" s="159"/>
      <c r="C486" s="159"/>
      <c r="D486" s="159"/>
    </row>
    <row r="487" ht="15.75" customHeight="1">
      <c r="B487" s="159"/>
      <c r="C487" s="159"/>
      <c r="D487" s="159"/>
    </row>
    <row r="488" ht="15.75" customHeight="1">
      <c r="B488" s="159"/>
      <c r="C488" s="159"/>
      <c r="D488" s="159"/>
    </row>
    <row r="489" ht="15.75" customHeight="1">
      <c r="B489" s="159"/>
      <c r="C489" s="159"/>
      <c r="D489" s="159"/>
    </row>
    <row r="490" ht="15.75" customHeight="1">
      <c r="B490" s="159"/>
      <c r="C490" s="159"/>
      <c r="D490" s="159"/>
    </row>
    <row r="491" ht="15.75" customHeight="1">
      <c r="B491" s="159"/>
      <c r="C491" s="159"/>
      <c r="D491" s="159"/>
    </row>
    <row r="492" ht="15.75" customHeight="1">
      <c r="B492" s="159"/>
      <c r="C492" s="159"/>
      <c r="D492" s="159"/>
    </row>
    <row r="493" ht="15.75" customHeight="1">
      <c r="B493" s="159"/>
      <c r="C493" s="159"/>
      <c r="D493" s="159"/>
    </row>
    <row r="494" ht="15.75" customHeight="1">
      <c r="B494" s="159"/>
      <c r="C494" s="159"/>
      <c r="D494" s="159"/>
    </row>
    <row r="495" ht="15.75" customHeight="1">
      <c r="B495" s="159"/>
      <c r="C495" s="159"/>
      <c r="D495" s="159"/>
    </row>
    <row r="496" ht="15.75" customHeight="1">
      <c r="B496" s="159"/>
      <c r="C496" s="159"/>
      <c r="D496" s="159"/>
    </row>
    <row r="497" ht="15.75" customHeight="1">
      <c r="B497" s="159"/>
      <c r="C497" s="159"/>
      <c r="D497" s="159"/>
    </row>
    <row r="498" ht="15.75" customHeight="1">
      <c r="B498" s="159"/>
      <c r="C498" s="159"/>
      <c r="D498" s="159"/>
    </row>
    <row r="499" ht="15.75" customHeight="1">
      <c r="B499" s="159"/>
      <c r="C499" s="159"/>
      <c r="D499" s="159"/>
    </row>
    <row r="500" ht="15.75" customHeight="1">
      <c r="B500" s="159"/>
      <c r="C500" s="159"/>
      <c r="D500" s="159"/>
    </row>
    <row r="501" ht="15.75" customHeight="1">
      <c r="B501" s="159"/>
      <c r="C501" s="159"/>
      <c r="D501" s="159"/>
    </row>
    <row r="502" ht="15.75" customHeight="1">
      <c r="B502" s="159"/>
      <c r="C502" s="159"/>
      <c r="D502" s="159"/>
    </row>
    <row r="503" ht="15.75" customHeight="1">
      <c r="B503" s="159"/>
      <c r="C503" s="159"/>
      <c r="D503" s="159"/>
    </row>
    <row r="504" ht="15.75" customHeight="1">
      <c r="B504" s="159"/>
      <c r="C504" s="159"/>
      <c r="D504" s="159"/>
    </row>
    <row r="505" ht="15.75" customHeight="1">
      <c r="B505" s="159"/>
      <c r="C505" s="159"/>
      <c r="D505" s="159"/>
    </row>
    <row r="506" ht="15.75" customHeight="1">
      <c r="B506" s="159"/>
      <c r="C506" s="159"/>
      <c r="D506" s="159"/>
    </row>
    <row r="507" ht="15.75" customHeight="1">
      <c r="B507" s="159"/>
      <c r="C507" s="159"/>
      <c r="D507" s="159"/>
    </row>
    <row r="508" ht="15.75" customHeight="1">
      <c r="B508" s="159"/>
      <c r="C508" s="159"/>
      <c r="D508" s="159"/>
    </row>
    <row r="509" ht="15.75" customHeight="1">
      <c r="B509" s="159"/>
      <c r="C509" s="159"/>
      <c r="D509" s="159"/>
    </row>
    <row r="510" ht="15.75" customHeight="1">
      <c r="B510" s="159"/>
      <c r="C510" s="159"/>
      <c r="D510" s="159"/>
    </row>
    <row r="511" ht="15.75" customHeight="1">
      <c r="B511" s="159"/>
      <c r="C511" s="159"/>
      <c r="D511" s="159"/>
    </row>
    <row r="512" ht="15.75" customHeight="1">
      <c r="B512" s="159"/>
      <c r="C512" s="159"/>
      <c r="D512" s="159"/>
    </row>
    <row r="513" ht="15.75" customHeight="1">
      <c r="B513" s="159"/>
      <c r="C513" s="159"/>
      <c r="D513" s="159"/>
    </row>
    <row r="514" ht="15.75" customHeight="1">
      <c r="B514" s="159"/>
      <c r="C514" s="159"/>
      <c r="D514" s="159"/>
    </row>
    <row r="515" ht="15.75" customHeight="1">
      <c r="B515" s="159"/>
      <c r="C515" s="159"/>
      <c r="D515" s="159"/>
    </row>
    <row r="516" ht="15.75" customHeight="1">
      <c r="B516" s="159"/>
      <c r="C516" s="159"/>
      <c r="D516" s="159"/>
    </row>
    <row r="517" ht="15.75" customHeight="1">
      <c r="B517" s="159"/>
      <c r="C517" s="159"/>
      <c r="D517" s="159"/>
    </row>
    <row r="518" ht="15.75" customHeight="1">
      <c r="B518" s="159"/>
      <c r="C518" s="159"/>
      <c r="D518" s="159"/>
    </row>
    <row r="519" ht="15.75" customHeight="1">
      <c r="B519" s="159"/>
      <c r="C519" s="159"/>
      <c r="D519" s="159"/>
    </row>
    <row r="520" ht="15.75" customHeight="1">
      <c r="B520" s="159"/>
      <c r="C520" s="159"/>
      <c r="D520" s="159"/>
    </row>
    <row r="521" ht="15.75" customHeight="1">
      <c r="B521" s="159"/>
      <c r="C521" s="159"/>
      <c r="D521" s="159"/>
    </row>
    <row r="522" ht="15.75" customHeight="1">
      <c r="B522" s="159"/>
      <c r="C522" s="159"/>
      <c r="D522" s="159"/>
    </row>
    <row r="523" ht="15.75" customHeight="1">
      <c r="B523" s="159"/>
      <c r="C523" s="159"/>
      <c r="D523" s="159"/>
    </row>
    <row r="524" ht="15.75" customHeight="1">
      <c r="B524" s="159"/>
      <c r="C524" s="159"/>
      <c r="D524" s="159"/>
    </row>
    <row r="525" ht="15.75" customHeight="1">
      <c r="B525" s="159"/>
      <c r="C525" s="159"/>
      <c r="D525" s="159"/>
    </row>
    <row r="526" ht="15.75" customHeight="1">
      <c r="B526" s="159"/>
      <c r="C526" s="159"/>
      <c r="D526" s="159"/>
    </row>
    <row r="527" ht="15.75" customHeight="1">
      <c r="B527" s="159"/>
      <c r="C527" s="159"/>
      <c r="D527" s="159"/>
    </row>
    <row r="528" ht="15.75" customHeight="1">
      <c r="B528" s="159"/>
      <c r="C528" s="159"/>
      <c r="D528" s="159"/>
    </row>
    <row r="529" ht="15.75" customHeight="1">
      <c r="B529" s="159"/>
      <c r="C529" s="159"/>
      <c r="D529" s="159"/>
    </row>
    <row r="530" ht="15.75" customHeight="1">
      <c r="B530" s="159"/>
      <c r="C530" s="159"/>
      <c r="D530" s="159"/>
    </row>
    <row r="531" ht="15.75" customHeight="1">
      <c r="B531" s="159"/>
      <c r="C531" s="159"/>
      <c r="D531" s="159"/>
    </row>
    <row r="532" ht="15.75" customHeight="1">
      <c r="B532" s="159"/>
      <c r="C532" s="159"/>
      <c r="D532" s="159"/>
    </row>
    <row r="533" ht="15.75" customHeight="1">
      <c r="B533" s="159"/>
      <c r="C533" s="159"/>
      <c r="D533" s="159"/>
    </row>
    <row r="534" ht="15.75" customHeight="1">
      <c r="B534" s="159"/>
      <c r="C534" s="159"/>
      <c r="D534" s="159"/>
    </row>
    <row r="535" ht="15.75" customHeight="1">
      <c r="B535" s="159"/>
      <c r="C535" s="159"/>
      <c r="D535" s="159"/>
    </row>
    <row r="536" ht="15.75" customHeight="1">
      <c r="B536" s="159"/>
      <c r="C536" s="159"/>
      <c r="D536" s="159"/>
    </row>
    <row r="537" ht="15.75" customHeight="1">
      <c r="B537" s="159"/>
      <c r="C537" s="159"/>
      <c r="D537" s="159"/>
    </row>
    <row r="538" ht="15.75" customHeight="1">
      <c r="B538" s="159"/>
      <c r="C538" s="159"/>
      <c r="D538" s="159"/>
    </row>
    <row r="539" ht="15.75" customHeight="1">
      <c r="B539" s="159"/>
      <c r="C539" s="159"/>
      <c r="D539" s="159"/>
    </row>
    <row r="540" ht="15.75" customHeight="1">
      <c r="B540" s="159"/>
      <c r="C540" s="159"/>
      <c r="D540" s="159"/>
    </row>
    <row r="541" ht="15.75" customHeight="1">
      <c r="B541" s="159"/>
      <c r="C541" s="159"/>
      <c r="D541" s="159"/>
    </row>
    <row r="542" ht="15.75" customHeight="1">
      <c r="B542" s="159"/>
      <c r="C542" s="159"/>
      <c r="D542" s="159"/>
    </row>
    <row r="543" ht="15.75" customHeight="1">
      <c r="B543" s="159"/>
      <c r="C543" s="159"/>
      <c r="D543" s="159"/>
    </row>
    <row r="544" ht="15.75" customHeight="1">
      <c r="B544" s="159"/>
      <c r="C544" s="159"/>
      <c r="D544" s="159"/>
    </row>
    <row r="545" ht="15.75" customHeight="1">
      <c r="B545" s="159"/>
      <c r="C545" s="159"/>
      <c r="D545" s="159"/>
    </row>
    <row r="546" ht="15.75" customHeight="1">
      <c r="B546" s="159"/>
      <c r="C546" s="159"/>
      <c r="D546" s="159"/>
    </row>
    <row r="547" ht="15.75" customHeight="1">
      <c r="B547" s="159"/>
      <c r="C547" s="159"/>
      <c r="D547" s="159"/>
    </row>
    <row r="548" ht="15.75" customHeight="1">
      <c r="B548" s="159"/>
      <c r="C548" s="159"/>
      <c r="D548" s="159"/>
    </row>
    <row r="549" ht="15.75" customHeight="1">
      <c r="B549" s="159"/>
      <c r="C549" s="159"/>
      <c r="D549" s="159"/>
    </row>
    <row r="550" ht="15.75" customHeight="1">
      <c r="B550" s="159"/>
      <c r="C550" s="159"/>
      <c r="D550" s="159"/>
    </row>
    <row r="551" ht="15.75" customHeight="1">
      <c r="B551" s="159"/>
      <c r="C551" s="159"/>
      <c r="D551" s="159"/>
    </row>
    <row r="552" ht="15.75" customHeight="1">
      <c r="B552" s="159"/>
      <c r="C552" s="159"/>
      <c r="D552" s="159"/>
    </row>
    <row r="553" ht="15.75" customHeight="1">
      <c r="B553" s="159"/>
      <c r="C553" s="159"/>
      <c r="D553" s="159"/>
    </row>
    <row r="554" ht="15.75" customHeight="1">
      <c r="B554" s="159"/>
      <c r="C554" s="159"/>
      <c r="D554" s="159"/>
    </row>
    <row r="555" ht="15.75" customHeight="1">
      <c r="B555" s="159"/>
      <c r="C555" s="159"/>
      <c r="D555" s="159"/>
    </row>
    <row r="556" ht="15.75" customHeight="1">
      <c r="B556" s="159"/>
      <c r="C556" s="159"/>
      <c r="D556" s="159"/>
    </row>
    <row r="557" ht="15.75" customHeight="1">
      <c r="B557" s="159"/>
      <c r="C557" s="159"/>
      <c r="D557" s="159"/>
    </row>
    <row r="558" ht="15.75" customHeight="1">
      <c r="B558" s="159"/>
      <c r="C558" s="159"/>
      <c r="D558" s="159"/>
    </row>
    <row r="559" ht="15.75" customHeight="1">
      <c r="B559" s="159"/>
      <c r="C559" s="159"/>
      <c r="D559" s="159"/>
    </row>
    <row r="560" ht="15.75" customHeight="1">
      <c r="B560" s="159"/>
      <c r="C560" s="159"/>
      <c r="D560" s="159"/>
    </row>
    <row r="561" ht="15.75" customHeight="1">
      <c r="B561" s="159"/>
      <c r="C561" s="159"/>
      <c r="D561" s="159"/>
    </row>
    <row r="562" ht="15.75" customHeight="1">
      <c r="B562" s="159"/>
      <c r="C562" s="159"/>
      <c r="D562" s="159"/>
    </row>
    <row r="563" ht="15.75" customHeight="1">
      <c r="B563" s="159"/>
      <c r="C563" s="159"/>
      <c r="D563" s="159"/>
    </row>
    <row r="564" ht="15.75" customHeight="1">
      <c r="B564" s="159"/>
      <c r="C564" s="159"/>
      <c r="D564" s="159"/>
    </row>
    <row r="565" ht="15.75" customHeight="1">
      <c r="B565" s="159"/>
      <c r="C565" s="159"/>
      <c r="D565" s="159"/>
    </row>
    <row r="566" ht="15.75" customHeight="1">
      <c r="B566" s="159"/>
      <c r="C566" s="159"/>
      <c r="D566" s="159"/>
    </row>
    <row r="567" ht="15.75" customHeight="1">
      <c r="B567" s="159"/>
      <c r="C567" s="159"/>
      <c r="D567" s="159"/>
    </row>
    <row r="568" ht="15.75" customHeight="1">
      <c r="B568" s="159"/>
      <c r="C568" s="159"/>
      <c r="D568" s="159"/>
    </row>
    <row r="569" ht="15.75" customHeight="1">
      <c r="B569" s="159"/>
      <c r="C569" s="159"/>
      <c r="D569" s="159"/>
    </row>
    <row r="570" ht="15.75" customHeight="1">
      <c r="B570" s="159"/>
      <c r="C570" s="159"/>
      <c r="D570" s="159"/>
    </row>
    <row r="571" ht="15.75" customHeight="1">
      <c r="B571" s="159"/>
      <c r="C571" s="159"/>
      <c r="D571" s="159"/>
    </row>
    <row r="572" ht="15.75" customHeight="1">
      <c r="B572" s="159"/>
      <c r="C572" s="159"/>
      <c r="D572" s="159"/>
    </row>
    <row r="573" ht="15.75" customHeight="1">
      <c r="B573" s="159"/>
      <c r="C573" s="159"/>
      <c r="D573" s="159"/>
    </row>
    <row r="574" ht="15.75" customHeight="1">
      <c r="B574" s="159"/>
      <c r="C574" s="159"/>
      <c r="D574" s="159"/>
    </row>
    <row r="575" ht="15.75" customHeight="1">
      <c r="B575" s="159"/>
      <c r="C575" s="159"/>
      <c r="D575" s="159"/>
    </row>
    <row r="576" ht="15.75" customHeight="1">
      <c r="B576" s="159"/>
      <c r="C576" s="159"/>
      <c r="D576" s="159"/>
    </row>
    <row r="577" ht="15.75" customHeight="1">
      <c r="B577" s="159"/>
      <c r="C577" s="159"/>
      <c r="D577" s="159"/>
    </row>
    <row r="578" ht="15.75" customHeight="1">
      <c r="B578" s="159"/>
      <c r="C578" s="159"/>
      <c r="D578" s="159"/>
    </row>
    <row r="579" ht="15.75" customHeight="1">
      <c r="B579" s="159"/>
      <c r="C579" s="159"/>
      <c r="D579" s="159"/>
    </row>
    <row r="580" ht="15.75" customHeight="1">
      <c r="B580" s="159"/>
      <c r="C580" s="159"/>
      <c r="D580" s="159"/>
    </row>
    <row r="581" ht="15.75" customHeight="1">
      <c r="B581" s="159"/>
      <c r="C581" s="159"/>
      <c r="D581" s="159"/>
    </row>
    <row r="582" ht="15.75" customHeight="1">
      <c r="B582" s="159"/>
      <c r="C582" s="159"/>
      <c r="D582" s="159"/>
    </row>
    <row r="583" ht="15.75" customHeight="1">
      <c r="B583" s="159"/>
      <c r="C583" s="159"/>
      <c r="D583" s="159"/>
    </row>
    <row r="584" ht="15.75" customHeight="1">
      <c r="B584" s="159"/>
      <c r="C584" s="159"/>
      <c r="D584" s="159"/>
    </row>
    <row r="585" ht="15.75" customHeight="1">
      <c r="B585" s="159"/>
      <c r="C585" s="159"/>
      <c r="D585" s="159"/>
    </row>
    <row r="586" ht="15.75" customHeight="1">
      <c r="B586" s="159"/>
      <c r="C586" s="159"/>
      <c r="D586" s="159"/>
    </row>
    <row r="587" ht="15.75" customHeight="1">
      <c r="B587" s="159"/>
      <c r="C587" s="159"/>
      <c r="D587" s="159"/>
    </row>
    <row r="588" ht="15.75" customHeight="1">
      <c r="B588" s="159"/>
      <c r="C588" s="159"/>
      <c r="D588" s="159"/>
    </row>
    <row r="589" ht="15.75" customHeight="1">
      <c r="B589" s="159"/>
      <c r="C589" s="159"/>
      <c r="D589" s="159"/>
    </row>
    <row r="590" ht="15.75" customHeight="1">
      <c r="B590" s="159"/>
      <c r="C590" s="159"/>
      <c r="D590" s="159"/>
    </row>
    <row r="591" ht="15.75" customHeight="1">
      <c r="B591" s="159"/>
      <c r="C591" s="159"/>
      <c r="D591" s="159"/>
    </row>
    <row r="592" ht="15.75" customHeight="1">
      <c r="B592" s="159"/>
      <c r="C592" s="159"/>
      <c r="D592" s="159"/>
    </row>
    <row r="593" ht="15.75" customHeight="1">
      <c r="B593" s="159"/>
      <c r="C593" s="159"/>
      <c r="D593" s="159"/>
    </row>
    <row r="594" ht="15.75" customHeight="1">
      <c r="B594" s="159"/>
      <c r="C594" s="159"/>
      <c r="D594" s="159"/>
    </row>
    <row r="595" ht="15.75" customHeight="1">
      <c r="B595" s="159"/>
      <c r="C595" s="159"/>
      <c r="D595" s="159"/>
    </row>
    <row r="596" ht="15.75" customHeight="1">
      <c r="B596" s="159"/>
      <c r="C596" s="159"/>
      <c r="D596" s="159"/>
    </row>
    <row r="597" ht="15.75" customHeight="1">
      <c r="B597" s="159"/>
      <c r="C597" s="159"/>
      <c r="D597" s="159"/>
    </row>
    <row r="598" ht="15.75" customHeight="1">
      <c r="B598" s="159"/>
      <c r="C598" s="159"/>
      <c r="D598" s="159"/>
    </row>
    <row r="599" ht="15.75" customHeight="1">
      <c r="B599" s="159"/>
      <c r="C599" s="159"/>
      <c r="D599" s="159"/>
    </row>
    <row r="600" ht="15.75" customHeight="1">
      <c r="B600" s="159"/>
      <c r="C600" s="159"/>
      <c r="D600" s="159"/>
    </row>
    <row r="601" ht="15.75" customHeight="1">
      <c r="B601" s="159"/>
      <c r="C601" s="159"/>
      <c r="D601" s="159"/>
    </row>
    <row r="602" ht="15.75" customHeight="1">
      <c r="B602" s="159"/>
      <c r="C602" s="159"/>
      <c r="D602" s="159"/>
    </row>
    <row r="603" ht="15.75" customHeight="1">
      <c r="B603" s="159"/>
      <c r="C603" s="159"/>
      <c r="D603" s="159"/>
    </row>
    <row r="604" ht="15.75" customHeight="1">
      <c r="B604" s="159"/>
      <c r="C604" s="159"/>
      <c r="D604" s="159"/>
    </row>
    <row r="605" ht="15.75" customHeight="1">
      <c r="B605" s="159"/>
      <c r="C605" s="159"/>
      <c r="D605" s="159"/>
    </row>
    <row r="606" ht="15.75" customHeight="1">
      <c r="B606" s="159"/>
      <c r="C606" s="159"/>
      <c r="D606" s="159"/>
    </row>
    <row r="607" ht="15.75" customHeight="1">
      <c r="B607" s="159"/>
      <c r="C607" s="159"/>
      <c r="D607" s="159"/>
    </row>
    <row r="608" ht="15.75" customHeight="1">
      <c r="B608" s="159"/>
      <c r="C608" s="159"/>
      <c r="D608" s="159"/>
    </row>
    <row r="609" ht="15.75" customHeight="1">
      <c r="B609" s="159"/>
      <c r="C609" s="159"/>
      <c r="D609" s="159"/>
    </row>
    <row r="610" ht="15.75" customHeight="1">
      <c r="B610" s="159"/>
      <c r="C610" s="159"/>
      <c r="D610" s="159"/>
    </row>
    <row r="611" ht="15.75" customHeight="1">
      <c r="B611" s="159"/>
      <c r="C611" s="159"/>
      <c r="D611" s="159"/>
    </row>
    <row r="612" ht="15.75" customHeight="1">
      <c r="B612" s="159"/>
      <c r="C612" s="159"/>
      <c r="D612" s="159"/>
    </row>
    <row r="613" ht="15.75" customHeight="1">
      <c r="B613" s="159"/>
      <c r="C613" s="159"/>
      <c r="D613" s="159"/>
    </row>
    <row r="614" ht="15.75" customHeight="1">
      <c r="B614" s="159"/>
      <c r="C614" s="159"/>
      <c r="D614" s="159"/>
    </row>
    <row r="615" ht="15.75" customHeight="1">
      <c r="B615" s="159"/>
      <c r="C615" s="159"/>
      <c r="D615" s="159"/>
    </row>
    <row r="616" ht="15.75" customHeight="1">
      <c r="B616" s="159"/>
      <c r="C616" s="159"/>
      <c r="D616" s="159"/>
    </row>
    <row r="617" ht="15.75" customHeight="1">
      <c r="B617" s="159"/>
      <c r="C617" s="159"/>
      <c r="D617" s="159"/>
    </row>
    <row r="618" ht="15.75" customHeight="1">
      <c r="B618" s="159"/>
      <c r="C618" s="159"/>
      <c r="D618" s="159"/>
    </row>
    <row r="619" ht="15.75" customHeight="1">
      <c r="B619" s="159"/>
      <c r="C619" s="159"/>
      <c r="D619" s="159"/>
    </row>
    <row r="620" ht="15.75" customHeight="1">
      <c r="B620" s="159"/>
      <c r="C620" s="159"/>
      <c r="D620" s="159"/>
    </row>
    <row r="621" ht="15.75" customHeight="1">
      <c r="B621" s="159"/>
      <c r="C621" s="159"/>
      <c r="D621" s="159"/>
    </row>
    <row r="622" ht="15.75" customHeight="1">
      <c r="B622" s="159"/>
      <c r="C622" s="159"/>
      <c r="D622" s="159"/>
    </row>
    <row r="623" ht="15.75" customHeight="1">
      <c r="B623" s="159"/>
      <c r="C623" s="159"/>
      <c r="D623" s="159"/>
    </row>
    <row r="624" ht="15.75" customHeight="1">
      <c r="B624" s="159"/>
      <c r="C624" s="159"/>
      <c r="D624" s="159"/>
    </row>
    <row r="625" ht="15.75" customHeight="1">
      <c r="B625" s="159"/>
      <c r="C625" s="159"/>
      <c r="D625" s="159"/>
    </row>
    <row r="626" ht="15.75" customHeight="1">
      <c r="B626" s="159"/>
      <c r="C626" s="159"/>
      <c r="D626" s="159"/>
    </row>
    <row r="627" ht="15.75" customHeight="1">
      <c r="B627" s="159"/>
      <c r="C627" s="159"/>
      <c r="D627" s="159"/>
    </row>
    <row r="628" ht="15.75" customHeight="1">
      <c r="B628" s="159"/>
      <c r="C628" s="159"/>
      <c r="D628" s="159"/>
    </row>
    <row r="629" ht="15.75" customHeight="1">
      <c r="B629" s="159"/>
      <c r="C629" s="159"/>
      <c r="D629" s="159"/>
    </row>
    <row r="630" ht="15.75" customHeight="1">
      <c r="B630" s="159"/>
      <c r="C630" s="159"/>
      <c r="D630" s="159"/>
    </row>
    <row r="631" ht="15.75" customHeight="1">
      <c r="B631" s="159"/>
      <c r="C631" s="159"/>
      <c r="D631" s="159"/>
    </row>
    <row r="632" ht="15.75" customHeight="1">
      <c r="B632" s="159"/>
      <c r="C632" s="159"/>
      <c r="D632" s="159"/>
    </row>
    <row r="633" ht="15.75" customHeight="1">
      <c r="B633" s="159"/>
      <c r="C633" s="159"/>
      <c r="D633" s="159"/>
    </row>
    <row r="634" ht="15.75" customHeight="1">
      <c r="B634" s="159"/>
      <c r="C634" s="159"/>
      <c r="D634" s="159"/>
    </row>
    <row r="635" ht="15.75" customHeight="1">
      <c r="B635" s="159"/>
      <c r="C635" s="159"/>
      <c r="D635" s="159"/>
    </row>
    <row r="636" ht="15.75" customHeight="1">
      <c r="B636" s="159"/>
      <c r="C636" s="159"/>
      <c r="D636" s="159"/>
    </row>
    <row r="637" ht="15.75" customHeight="1">
      <c r="B637" s="159"/>
      <c r="C637" s="159"/>
      <c r="D637" s="159"/>
    </row>
    <row r="638" ht="15.75" customHeight="1">
      <c r="B638" s="159"/>
      <c r="C638" s="159"/>
      <c r="D638" s="159"/>
    </row>
    <row r="639" ht="15.75" customHeight="1">
      <c r="B639" s="159"/>
      <c r="C639" s="159"/>
      <c r="D639" s="159"/>
    </row>
    <row r="640" ht="15.75" customHeight="1">
      <c r="B640" s="159"/>
      <c r="C640" s="159"/>
      <c r="D640" s="159"/>
    </row>
    <row r="641" ht="15.75" customHeight="1">
      <c r="B641" s="159"/>
      <c r="C641" s="159"/>
      <c r="D641" s="159"/>
    </row>
    <row r="642" ht="15.75" customHeight="1">
      <c r="B642" s="159"/>
      <c r="C642" s="159"/>
      <c r="D642" s="159"/>
    </row>
    <row r="643" ht="15.75" customHeight="1">
      <c r="B643" s="159"/>
      <c r="C643" s="159"/>
      <c r="D643" s="159"/>
    </row>
    <row r="644" ht="15.75" customHeight="1">
      <c r="B644" s="159"/>
      <c r="C644" s="159"/>
      <c r="D644" s="159"/>
    </row>
    <row r="645" ht="15.75" customHeight="1">
      <c r="B645" s="159"/>
      <c r="C645" s="159"/>
      <c r="D645" s="159"/>
    </row>
    <row r="646" ht="15.75" customHeight="1">
      <c r="B646" s="159"/>
      <c r="C646" s="159"/>
      <c r="D646" s="159"/>
    </row>
    <row r="647" ht="15.75" customHeight="1">
      <c r="B647" s="159"/>
      <c r="C647" s="159"/>
      <c r="D647" s="159"/>
    </row>
    <row r="648" ht="15.75" customHeight="1">
      <c r="B648" s="159"/>
      <c r="C648" s="159"/>
      <c r="D648" s="159"/>
    </row>
    <row r="649" ht="15.75" customHeight="1">
      <c r="B649" s="159"/>
      <c r="C649" s="159"/>
      <c r="D649" s="159"/>
    </row>
    <row r="650" ht="15.75" customHeight="1">
      <c r="B650" s="159"/>
      <c r="C650" s="159"/>
      <c r="D650" s="159"/>
    </row>
    <row r="651" ht="15.75" customHeight="1">
      <c r="B651" s="159"/>
      <c r="C651" s="159"/>
      <c r="D651" s="159"/>
    </row>
    <row r="652" ht="15.75" customHeight="1">
      <c r="B652" s="159"/>
      <c r="C652" s="159"/>
      <c r="D652" s="159"/>
    </row>
    <row r="653" ht="15.75" customHeight="1">
      <c r="B653" s="159"/>
      <c r="C653" s="159"/>
      <c r="D653" s="159"/>
    </row>
    <row r="654" ht="15.75" customHeight="1">
      <c r="B654" s="159"/>
      <c r="C654" s="159"/>
      <c r="D654" s="159"/>
    </row>
    <row r="655" ht="15.75" customHeight="1">
      <c r="B655" s="159"/>
      <c r="C655" s="159"/>
      <c r="D655" s="159"/>
    </row>
    <row r="656" ht="15.75" customHeight="1">
      <c r="B656" s="159"/>
      <c r="C656" s="159"/>
      <c r="D656" s="159"/>
    </row>
    <row r="657" ht="15.75" customHeight="1">
      <c r="B657" s="159"/>
      <c r="C657" s="159"/>
      <c r="D657" s="159"/>
    </row>
    <row r="658" ht="15.75" customHeight="1">
      <c r="B658" s="159"/>
      <c r="C658" s="159"/>
      <c r="D658" s="159"/>
    </row>
    <row r="659" ht="15.75" customHeight="1">
      <c r="B659" s="159"/>
      <c r="C659" s="159"/>
      <c r="D659" s="159"/>
    </row>
    <row r="660" ht="15.75" customHeight="1">
      <c r="B660" s="159"/>
      <c r="C660" s="159"/>
      <c r="D660" s="159"/>
    </row>
    <row r="661" ht="15.75" customHeight="1">
      <c r="B661" s="159"/>
      <c r="C661" s="159"/>
      <c r="D661" s="159"/>
    </row>
    <row r="662" ht="15.75" customHeight="1">
      <c r="B662" s="159"/>
      <c r="C662" s="159"/>
      <c r="D662" s="159"/>
    </row>
    <row r="663" ht="15.75" customHeight="1">
      <c r="B663" s="159"/>
      <c r="C663" s="159"/>
      <c r="D663" s="159"/>
    </row>
    <row r="664" ht="15.75" customHeight="1">
      <c r="B664" s="159"/>
      <c r="C664" s="159"/>
      <c r="D664" s="159"/>
    </row>
    <row r="665" ht="15.75" customHeight="1">
      <c r="B665" s="159"/>
      <c r="C665" s="159"/>
      <c r="D665" s="159"/>
    </row>
    <row r="666" ht="15.75" customHeight="1">
      <c r="B666" s="159"/>
      <c r="C666" s="159"/>
      <c r="D666" s="159"/>
    </row>
    <row r="667" ht="15.75" customHeight="1">
      <c r="B667" s="159"/>
      <c r="C667" s="159"/>
      <c r="D667" s="159"/>
    </row>
    <row r="668" ht="15.75" customHeight="1">
      <c r="B668" s="159"/>
      <c r="C668" s="159"/>
      <c r="D668" s="159"/>
    </row>
    <row r="669" ht="15.75" customHeight="1">
      <c r="B669" s="159"/>
      <c r="C669" s="159"/>
      <c r="D669" s="159"/>
    </row>
    <row r="670" ht="15.75" customHeight="1">
      <c r="B670" s="159"/>
      <c r="C670" s="159"/>
      <c r="D670" s="159"/>
    </row>
    <row r="671" ht="15.75" customHeight="1">
      <c r="B671" s="159"/>
      <c r="C671" s="159"/>
      <c r="D671" s="159"/>
    </row>
    <row r="672" ht="15.75" customHeight="1">
      <c r="B672" s="159"/>
      <c r="C672" s="159"/>
      <c r="D672" s="159"/>
    </row>
    <row r="673" ht="15.75" customHeight="1">
      <c r="B673" s="159"/>
      <c r="C673" s="159"/>
      <c r="D673" s="159"/>
    </row>
    <row r="674" ht="15.75" customHeight="1">
      <c r="B674" s="159"/>
      <c r="C674" s="159"/>
      <c r="D674" s="159"/>
    </row>
    <row r="675" ht="15.75" customHeight="1">
      <c r="B675" s="159"/>
      <c r="C675" s="159"/>
      <c r="D675" s="159"/>
    </row>
    <row r="676" ht="15.75" customHeight="1">
      <c r="B676" s="159"/>
      <c r="C676" s="159"/>
      <c r="D676" s="159"/>
    </row>
    <row r="677" ht="15.75" customHeight="1">
      <c r="B677" s="159"/>
      <c r="C677" s="159"/>
      <c r="D677" s="159"/>
    </row>
    <row r="678" ht="15.75" customHeight="1">
      <c r="B678" s="159"/>
      <c r="C678" s="159"/>
      <c r="D678" s="159"/>
    </row>
    <row r="679" ht="15.75" customHeight="1">
      <c r="B679" s="159"/>
      <c r="C679" s="159"/>
      <c r="D679" s="159"/>
    </row>
    <row r="680" ht="15.75" customHeight="1">
      <c r="B680" s="159"/>
      <c r="C680" s="159"/>
      <c r="D680" s="159"/>
    </row>
    <row r="681" ht="15.75" customHeight="1">
      <c r="B681" s="159"/>
      <c r="C681" s="159"/>
      <c r="D681" s="159"/>
    </row>
    <row r="682" ht="15.75" customHeight="1">
      <c r="B682" s="159"/>
      <c r="C682" s="159"/>
      <c r="D682" s="159"/>
    </row>
    <row r="683" ht="15.75" customHeight="1">
      <c r="B683" s="159"/>
      <c r="C683" s="159"/>
      <c r="D683" s="159"/>
    </row>
    <row r="684" ht="15.75" customHeight="1">
      <c r="B684" s="159"/>
      <c r="C684" s="159"/>
      <c r="D684" s="159"/>
    </row>
    <row r="685" ht="15.75" customHeight="1">
      <c r="B685" s="159"/>
      <c r="C685" s="159"/>
      <c r="D685" s="159"/>
    </row>
    <row r="686" ht="15.75" customHeight="1">
      <c r="B686" s="159"/>
      <c r="C686" s="159"/>
      <c r="D686" s="159"/>
    </row>
    <row r="687" ht="15.75" customHeight="1">
      <c r="B687" s="159"/>
      <c r="C687" s="159"/>
      <c r="D687" s="159"/>
    </row>
    <row r="688" ht="15.75" customHeight="1">
      <c r="B688" s="159"/>
      <c r="C688" s="159"/>
      <c r="D688" s="159"/>
    </row>
    <row r="689" ht="15.75" customHeight="1">
      <c r="B689" s="159"/>
      <c r="C689" s="159"/>
      <c r="D689" s="159"/>
    </row>
    <row r="690" ht="15.75" customHeight="1">
      <c r="B690" s="159"/>
      <c r="C690" s="159"/>
      <c r="D690" s="159"/>
    </row>
    <row r="691" ht="15.75" customHeight="1">
      <c r="B691" s="159"/>
      <c r="C691" s="159"/>
      <c r="D691" s="159"/>
    </row>
    <row r="692" ht="15.75" customHeight="1">
      <c r="B692" s="159"/>
      <c r="C692" s="159"/>
      <c r="D692" s="159"/>
    </row>
    <row r="693" ht="15.75" customHeight="1">
      <c r="B693" s="159"/>
      <c r="C693" s="159"/>
      <c r="D693" s="159"/>
    </row>
    <row r="694" ht="15.75" customHeight="1">
      <c r="B694" s="159"/>
      <c r="C694" s="159"/>
      <c r="D694" s="159"/>
    </row>
    <row r="695" ht="15.75" customHeight="1">
      <c r="B695" s="159"/>
      <c r="C695" s="159"/>
      <c r="D695" s="159"/>
    </row>
    <row r="696" ht="15.75" customHeight="1">
      <c r="B696" s="159"/>
      <c r="C696" s="159"/>
      <c r="D696" s="159"/>
    </row>
    <row r="697" ht="15.75" customHeight="1">
      <c r="B697" s="159"/>
      <c r="C697" s="159"/>
      <c r="D697" s="159"/>
    </row>
    <row r="698" ht="15.75" customHeight="1">
      <c r="B698" s="159"/>
      <c r="C698" s="159"/>
      <c r="D698" s="159"/>
    </row>
    <row r="699" ht="15.75" customHeight="1">
      <c r="B699" s="159"/>
      <c r="C699" s="159"/>
      <c r="D699" s="159"/>
    </row>
    <row r="700" ht="15.75" customHeight="1">
      <c r="B700" s="159"/>
      <c r="C700" s="159"/>
      <c r="D700" s="159"/>
    </row>
    <row r="701" ht="15.75" customHeight="1">
      <c r="B701" s="159"/>
      <c r="C701" s="159"/>
      <c r="D701" s="159"/>
    </row>
    <row r="702" ht="15.75" customHeight="1">
      <c r="B702" s="159"/>
      <c r="C702" s="159"/>
      <c r="D702" s="159"/>
    </row>
    <row r="703" ht="15.75" customHeight="1">
      <c r="B703" s="159"/>
      <c r="C703" s="159"/>
      <c r="D703" s="159"/>
    </row>
    <row r="704" ht="15.75" customHeight="1">
      <c r="B704" s="159"/>
      <c r="C704" s="159"/>
      <c r="D704" s="159"/>
    </row>
    <row r="705" ht="15.75" customHeight="1">
      <c r="B705" s="159"/>
      <c r="C705" s="159"/>
      <c r="D705" s="159"/>
    </row>
    <row r="706" ht="15.75" customHeight="1">
      <c r="B706" s="159"/>
      <c r="C706" s="159"/>
      <c r="D706" s="159"/>
    </row>
    <row r="707" ht="15.75" customHeight="1">
      <c r="B707" s="159"/>
      <c r="C707" s="159"/>
      <c r="D707" s="159"/>
    </row>
    <row r="708" ht="15.75" customHeight="1">
      <c r="B708" s="159"/>
      <c r="C708" s="159"/>
      <c r="D708" s="159"/>
    </row>
    <row r="709" ht="15.75" customHeight="1">
      <c r="B709" s="159"/>
      <c r="C709" s="159"/>
      <c r="D709" s="159"/>
    </row>
    <row r="710" ht="15.75" customHeight="1">
      <c r="B710" s="159"/>
      <c r="C710" s="159"/>
      <c r="D710" s="159"/>
    </row>
    <row r="711" ht="15.75" customHeight="1">
      <c r="B711" s="159"/>
      <c r="C711" s="159"/>
      <c r="D711" s="159"/>
    </row>
    <row r="712" ht="15.75" customHeight="1">
      <c r="B712" s="159"/>
      <c r="C712" s="159"/>
      <c r="D712" s="159"/>
    </row>
    <row r="713" ht="15.75" customHeight="1">
      <c r="B713" s="159"/>
      <c r="C713" s="159"/>
      <c r="D713" s="159"/>
    </row>
    <row r="714" ht="15.75" customHeight="1">
      <c r="B714" s="159"/>
      <c r="C714" s="159"/>
      <c r="D714" s="159"/>
    </row>
    <row r="715" ht="15.75" customHeight="1">
      <c r="B715" s="159"/>
      <c r="C715" s="159"/>
      <c r="D715" s="159"/>
    </row>
    <row r="716" ht="15.75" customHeight="1">
      <c r="B716" s="159"/>
      <c r="C716" s="159"/>
      <c r="D716" s="159"/>
    </row>
    <row r="717" ht="15.75" customHeight="1">
      <c r="B717" s="159"/>
      <c r="C717" s="159"/>
      <c r="D717" s="159"/>
    </row>
    <row r="718" ht="15.75" customHeight="1">
      <c r="B718" s="159"/>
      <c r="C718" s="159"/>
      <c r="D718" s="159"/>
    </row>
    <row r="719" ht="15.75" customHeight="1">
      <c r="B719" s="159"/>
      <c r="C719" s="159"/>
      <c r="D719" s="159"/>
    </row>
    <row r="720" ht="15.75" customHeight="1">
      <c r="B720" s="159"/>
      <c r="C720" s="159"/>
      <c r="D720" s="159"/>
    </row>
    <row r="721" ht="15.75" customHeight="1">
      <c r="B721" s="159"/>
      <c r="C721" s="159"/>
      <c r="D721" s="159"/>
    </row>
    <row r="722" ht="15.75" customHeight="1">
      <c r="B722" s="159"/>
      <c r="C722" s="159"/>
      <c r="D722" s="159"/>
    </row>
    <row r="723" ht="15.75" customHeight="1">
      <c r="B723" s="159"/>
      <c r="C723" s="159"/>
      <c r="D723" s="159"/>
    </row>
    <row r="724" ht="15.75" customHeight="1">
      <c r="B724" s="159"/>
      <c r="C724" s="159"/>
      <c r="D724" s="159"/>
    </row>
    <row r="725" ht="15.75" customHeight="1">
      <c r="B725" s="159"/>
      <c r="C725" s="159"/>
      <c r="D725" s="159"/>
    </row>
    <row r="726" ht="15.75" customHeight="1">
      <c r="B726" s="159"/>
      <c r="C726" s="159"/>
      <c r="D726" s="159"/>
    </row>
    <row r="727" ht="15.75" customHeight="1">
      <c r="B727" s="159"/>
      <c r="C727" s="159"/>
      <c r="D727" s="159"/>
    </row>
    <row r="728" ht="15.75" customHeight="1">
      <c r="B728" s="159"/>
      <c r="C728" s="159"/>
      <c r="D728" s="159"/>
    </row>
    <row r="729" ht="15.75" customHeight="1">
      <c r="B729" s="159"/>
      <c r="C729" s="159"/>
      <c r="D729" s="159"/>
    </row>
    <row r="730" ht="15.75" customHeight="1">
      <c r="B730" s="159"/>
      <c r="C730" s="159"/>
      <c r="D730" s="159"/>
    </row>
    <row r="731" ht="15.75" customHeight="1">
      <c r="B731" s="159"/>
      <c r="C731" s="159"/>
      <c r="D731" s="159"/>
    </row>
    <row r="732" ht="15.75" customHeight="1">
      <c r="B732" s="159"/>
      <c r="C732" s="159"/>
      <c r="D732" s="159"/>
    </row>
    <row r="733" ht="15.75" customHeight="1">
      <c r="B733" s="159"/>
      <c r="C733" s="159"/>
      <c r="D733" s="159"/>
    </row>
    <row r="734" ht="15.75" customHeight="1">
      <c r="B734" s="159"/>
      <c r="C734" s="159"/>
      <c r="D734" s="159"/>
    </row>
    <row r="735" ht="15.75" customHeight="1">
      <c r="B735" s="159"/>
      <c r="C735" s="159"/>
      <c r="D735" s="159"/>
    </row>
    <row r="736" ht="15.75" customHeight="1">
      <c r="B736" s="159"/>
      <c r="C736" s="159"/>
      <c r="D736" s="159"/>
    </row>
    <row r="737" ht="15.75" customHeight="1">
      <c r="B737" s="159"/>
      <c r="C737" s="159"/>
      <c r="D737" s="159"/>
    </row>
    <row r="738" ht="15.75" customHeight="1">
      <c r="B738" s="159"/>
      <c r="C738" s="159"/>
      <c r="D738" s="159"/>
    </row>
    <row r="739" ht="15.75" customHeight="1">
      <c r="B739" s="159"/>
      <c r="C739" s="159"/>
      <c r="D739" s="159"/>
    </row>
    <row r="740" ht="15.75" customHeight="1">
      <c r="B740" s="159"/>
      <c r="C740" s="159"/>
      <c r="D740" s="159"/>
    </row>
    <row r="741" ht="15.75" customHeight="1">
      <c r="B741" s="159"/>
      <c r="C741" s="159"/>
      <c r="D741" s="159"/>
    </row>
    <row r="742" ht="15.75" customHeight="1">
      <c r="B742" s="159"/>
      <c r="C742" s="159"/>
      <c r="D742" s="159"/>
    </row>
    <row r="743" ht="15.75" customHeight="1">
      <c r="B743" s="159"/>
      <c r="C743" s="159"/>
      <c r="D743" s="159"/>
    </row>
    <row r="744" ht="15.75" customHeight="1">
      <c r="B744" s="159"/>
      <c r="C744" s="159"/>
      <c r="D744" s="159"/>
    </row>
    <row r="745" ht="15.75" customHeight="1">
      <c r="B745" s="159"/>
      <c r="C745" s="159"/>
      <c r="D745" s="159"/>
    </row>
    <row r="746" ht="15.75" customHeight="1">
      <c r="B746" s="159"/>
      <c r="C746" s="159"/>
      <c r="D746" s="159"/>
    </row>
    <row r="747" ht="15.75" customHeight="1">
      <c r="B747" s="159"/>
      <c r="C747" s="159"/>
      <c r="D747" s="159"/>
    </row>
    <row r="748" ht="15.75" customHeight="1">
      <c r="B748" s="159"/>
      <c r="C748" s="159"/>
      <c r="D748" s="159"/>
    </row>
    <row r="749" ht="15.75" customHeight="1">
      <c r="B749" s="159"/>
      <c r="C749" s="159"/>
      <c r="D749" s="159"/>
    </row>
    <row r="750" ht="15.75" customHeight="1">
      <c r="B750" s="159"/>
      <c r="C750" s="159"/>
      <c r="D750" s="159"/>
    </row>
    <row r="751" ht="15.75" customHeight="1">
      <c r="B751" s="159"/>
      <c r="C751" s="159"/>
      <c r="D751" s="159"/>
    </row>
    <row r="752" ht="15.75" customHeight="1">
      <c r="B752" s="159"/>
      <c r="C752" s="159"/>
      <c r="D752" s="159"/>
    </row>
    <row r="753" ht="15.75" customHeight="1">
      <c r="B753" s="159"/>
      <c r="C753" s="159"/>
      <c r="D753" s="159"/>
    </row>
    <row r="754" ht="15.75" customHeight="1">
      <c r="B754" s="159"/>
      <c r="C754" s="159"/>
      <c r="D754" s="159"/>
    </row>
    <row r="755" ht="15.75" customHeight="1">
      <c r="B755" s="159"/>
      <c r="C755" s="159"/>
      <c r="D755" s="159"/>
    </row>
    <row r="756" ht="15.75" customHeight="1">
      <c r="B756" s="159"/>
      <c r="C756" s="159"/>
      <c r="D756" s="159"/>
    </row>
    <row r="757" ht="15.75" customHeight="1">
      <c r="B757" s="159"/>
      <c r="C757" s="159"/>
      <c r="D757" s="159"/>
    </row>
    <row r="758" ht="15.75" customHeight="1">
      <c r="B758" s="159"/>
      <c r="C758" s="159"/>
      <c r="D758" s="159"/>
    </row>
    <row r="759" ht="15.75" customHeight="1">
      <c r="B759" s="159"/>
      <c r="C759" s="159"/>
      <c r="D759" s="159"/>
    </row>
    <row r="760" ht="15.75" customHeight="1">
      <c r="B760" s="159"/>
      <c r="C760" s="159"/>
      <c r="D760" s="159"/>
    </row>
    <row r="761" ht="15.75" customHeight="1">
      <c r="B761" s="159"/>
      <c r="C761" s="159"/>
      <c r="D761" s="159"/>
    </row>
    <row r="762" ht="15.75" customHeight="1">
      <c r="B762" s="159"/>
      <c r="C762" s="159"/>
      <c r="D762" s="159"/>
    </row>
    <row r="763" ht="15.75" customHeight="1">
      <c r="B763" s="159"/>
      <c r="C763" s="159"/>
      <c r="D763" s="159"/>
    </row>
    <row r="764" ht="15.75" customHeight="1">
      <c r="B764" s="159"/>
      <c r="C764" s="159"/>
      <c r="D764" s="159"/>
    </row>
    <row r="765" ht="15.75" customHeight="1">
      <c r="B765" s="159"/>
      <c r="C765" s="159"/>
      <c r="D765" s="159"/>
    </row>
    <row r="766" ht="15.75" customHeight="1">
      <c r="B766" s="159"/>
      <c r="C766" s="159"/>
      <c r="D766" s="159"/>
    </row>
    <row r="767" ht="15.75" customHeight="1">
      <c r="B767" s="159"/>
      <c r="C767" s="159"/>
      <c r="D767" s="159"/>
    </row>
    <row r="768" ht="15.75" customHeight="1">
      <c r="B768" s="159"/>
      <c r="C768" s="159"/>
      <c r="D768" s="159"/>
    </row>
    <row r="769" ht="15.75" customHeight="1">
      <c r="B769" s="159"/>
      <c r="C769" s="159"/>
      <c r="D769" s="159"/>
    </row>
    <row r="770" ht="15.75" customHeight="1">
      <c r="B770" s="159"/>
      <c r="C770" s="159"/>
      <c r="D770" s="159"/>
    </row>
    <row r="771" ht="15.75" customHeight="1">
      <c r="B771" s="159"/>
      <c r="C771" s="159"/>
      <c r="D771" s="159"/>
    </row>
    <row r="772" ht="15.75" customHeight="1">
      <c r="B772" s="159"/>
      <c r="C772" s="159"/>
      <c r="D772" s="159"/>
    </row>
    <row r="773" ht="15.75" customHeight="1">
      <c r="B773" s="159"/>
      <c r="C773" s="159"/>
      <c r="D773" s="159"/>
    </row>
    <row r="774" ht="15.75" customHeight="1">
      <c r="B774" s="159"/>
      <c r="C774" s="159"/>
      <c r="D774" s="159"/>
    </row>
    <row r="775" ht="15.75" customHeight="1">
      <c r="B775" s="159"/>
      <c r="C775" s="159"/>
      <c r="D775" s="159"/>
    </row>
    <row r="776" ht="15.75" customHeight="1">
      <c r="B776" s="159"/>
      <c r="C776" s="159"/>
      <c r="D776" s="159"/>
    </row>
    <row r="777" ht="15.75" customHeight="1">
      <c r="B777" s="159"/>
      <c r="C777" s="159"/>
      <c r="D777" s="159"/>
    </row>
    <row r="778" ht="15.75" customHeight="1">
      <c r="B778" s="159"/>
      <c r="C778" s="159"/>
      <c r="D778" s="159"/>
    </row>
    <row r="779" ht="15.75" customHeight="1">
      <c r="B779" s="159"/>
      <c r="C779" s="159"/>
      <c r="D779" s="159"/>
    </row>
    <row r="780" ht="15.75" customHeight="1">
      <c r="B780" s="159"/>
      <c r="C780" s="159"/>
      <c r="D780" s="159"/>
    </row>
    <row r="781" ht="15.75" customHeight="1">
      <c r="B781" s="159"/>
      <c r="C781" s="159"/>
      <c r="D781" s="159"/>
    </row>
    <row r="782" ht="15.75" customHeight="1">
      <c r="B782" s="159"/>
      <c r="C782" s="159"/>
      <c r="D782" s="159"/>
    </row>
    <row r="783" ht="15.75" customHeight="1">
      <c r="B783" s="159"/>
      <c r="C783" s="159"/>
      <c r="D783" s="159"/>
    </row>
    <row r="784" ht="15.75" customHeight="1">
      <c r="B784" s="159"/>
      <c r="C784" s="159"/>
      <c r="D784" s="159"/>
    </row>
    <row r="785" ht="15.75" customHeight="1">
      <c r="B785" s="159"/>
      <c r="C785" s="159"/>
      <c r="D785" s="159"/>
    </row>
    <row r="786" ht="15.75" customHeight="1">
      <c r="B786" s="159"/>
      <c r="C786" s="159"/>
      <c r="D786" s="159"/>
    </row>
    <row r="787" ht="15.75" customHeight="1">
      <c r="B787" s="159"/>
      <c r="C787" s="159"/>
      <c r="D787" s="159"/>
    </row>
    <row r="788" ht="15.75" customHeight="1">
      <c r="B788" s="159"/>
      <c r="C788" s="159"/>
      <c r="D788" s="159"/>
    </row>
    <row r="789" ht="15.75" customHeight="1">
      <c r="B789" s="159"/>
      <c r="C789" s="159"/>
      <c r="D789" s="159"/>
    </row>
    <row r="790" ht="15.75" customHeight="1">
      <c r="B790" s="159"/>
      <c r="C790" s="159"/>
      <c r="D790" s="159"/>
    </row>
    <row r="791" ht="15.75" customHeight="1">
      <c r="B791" s="159"/>
      <c r="C791" s="159"/>
      <c r="D791" s="159"/>
    </row>
    <row r="792" ht="15.75" customHeight="1">
      <c r="B792" s="159"/>
      <c r="C792" s="159"/>
      <c r="D792" s="159"/>
    </row>
    <row r="793" ht="15.75" customHeight="1">
      <c r="B793" s="159"/>
      <c r="C793" s="159"/>
      <c r="D793" s="159"/>
    </row>
    <row r="794" ht="15.75" customHeight="1">
      <c r="B794" s="159"/>
      <c r="C794" s="159"/>
      <c r="D794" s="159"/>
    </row>
    <row r="795" ht="15.75" customHeight="1">
      <c r="B795" s="159"/>
      <c r="C795" s="159"/>
      <c r="D795" s="159"/>
    </row>
    <row r="796" ht="15.75" customHeight="1">
      <c r="B796" s="159"/>
      <c r="C796" s="159"/>
      <c r="D796" s="159"/>
    </row>
    <row r="797" ht="15.75" customHeight="1">
      <c r="B797" s="159"/>
      <c r="C797" s="159"/>
      <c r="D797" s="159"/>
    </row>
    <row r="798" ht="15.75" customHeight="1">
      <c r="B798" s="159"/>
      <c r="C798" s="159"/>
      <c r="D798" s="159"/>
    </row>
    <row r="799" ht="15.75" customHeight="1">
      <c r="B799" s="159"/>
      <c r="C799" s="159"/>
      <c r="D799" s="159"/>
    </row>
    <row r="800" ht="15.75" customHeight="1">
      <c r="B800" s="159"/>
      <c r="C800" s="159"/>
      <c r="D800" s="159"/>
    </row>
    <row r="801" ht="15.75" customHeight="1">
      <c r="B801" s="159"/>
      <c r="C801" s="159"/>
      <c r="D801" s="159"/>
    </row>
    <row r="802" ht="15.75" customHeight="1">
      <c r="B802" s="159"/>
      <c r="C802" s="159"/>
      <c r="D802" s="159"/>
    </row>
    <row r="803" ht="15.75" customHeight="1">
      <c r="B803" s="159"/>
      <c r="C803" s="159"/>
      <c r="D803" s="159"/>
    </row>
    <row r="804" ht="15.75" customHeight="1">
      <c r="B804" s="159"/>
      <c r="C804" s="159"/>
      <c r="D804" s="159"/>
    </row>
    <row r="805" ht="15.75" customHeight="1">
      <c r="B805" s="159"/>
      <c r="C805" s="159"/>
      <c r="D805" s="159"/>
    </row>
    <row r="806" ht="15.75" customHeight="1">
      <c r="B806" s="159"/>
      <c r="C806" s="159"/>
      <c r="D806" s="159"/>
    </row>
    <row r="807" ht="15.75" customHeight="1">
      <c r="B807" s="159"/>
      <c r="C807" s="159"/>
      <c r="D807" s="159"/>
    </row>
    <row r="808" ht="15.75" customHeight="1">
      <c r="B808" s="159"/>
      <c r="C808" s="159"/>
      <c r="D808" s="159"/>
    </row>
    <row r="809" ht="15.75" customHeight="1">
      <c r="B809" s="159"/>
      <c r="C809" s="159"/>
      <c r="D809" s="159"/>
    </row>
    <row r="810" ht="15.75" customHeight="1">
      <c r="B810" s="159"/>
      <c r="C810" s="159"/>
      <c r="D810" s="159"/>
    </row>
    <row r="811" ht="15.75" customHeight="1">
      <c r="B811" s="159"/>
      <c r="C811" s="159"/>
      <c r="D811" s="159"/>
    </row>
    <row r="812" ht="15.75" customHeight="1">
      <c r="B812" s="159"/>
      <c r="C812" s="159"/>
      <c r="D812" s="159"/>
    </row>
    <row r="813" ht="15.75" customHeight="1">
      <c r="B813" s="159"/>
      <c r="C813" s="159"/>
      <c r="D813" s="159"/>
    </row>
    <row r="814" ht="15.75" customHeight="1">
      <c r="B814" s="159"/>
      <c r="C814" s="159"/>
      <c r="D814" s="159"/>
    </row>
    <row r="815" ht="15.75" customHeight="1">
      <c r="B815" s="159"/>
      <c r="C815" s="159"/>
      <c r="D815" s="159"/>
    </row>
    <row r="816" ht="15.75" customHeight="1">
      <c r="B816" s="159"/>
      <c r="C816" s="159"/>
      <c r="D816" s="159"/>
    </row>
    <row r="817" ht="15.75" customHeight="1">
      <c r="B817" s="159"/>
      <c r="C817" s="159"/>
      <c r="D817" s="159"/>
    </row>
    <row r="818" ht="15.75" customHeight="1">
      <c r="B818" s="159"/>
      <c r="C818" s="159"/>
      <c r="D818" s="159"/>
    </row>
    <row r="819" ht="15.75" customHeight="1">
      <c r="B819" s="159"/>
      <c r="C819" s="159"/>
      <c r="D819" s="159"/>
    </row>
    <row r="820" ht="15.75" customHeight="1">
      <c r="B820" s="159"/>
      <c r="C820" s="159"/>
      <c r="D820" s="159"/>
    </row>
    <row r="821" ht="15.75" customHeight="1">
      <c r="B821" s="159"/>
      <c r="C821" s="159"/>
      <c r="D821" s="159"/>
    </row>
    <row r="822" ht="15.75" customHeight="1">
      <c r="B822" s="159"/>
      <c r="C822" s="159"/>
      <c r="D822" s="159"/>
    </row>
    <row r="823" ht="15.75" customHeight="1">
      <c r="B823" s="159"/>
      <c r="C823" s="159"/>
      <c r="D823" s="159"/>
    </row>
    <row r="824" ht="15.75" customHeight="1">
      <c r="B824" s="159"/>
      <c r="C824" s="159"/>
      <c r="D824" s="159"/>
    </row>
    <row r="825" ht="15.75" customHeight="1">
      <c r="B825" s="159"/>
      <c r="C825" s="159"/>
      <c r="D825" s="159"/>
    </row>
    <row r="826" ht="15.75" customHeight="1">
      <c r="B826" s="159"/>
      <c r="C826" s="159"/>
      <c r="D826" s="159"/>
    </row>
    <row r="827" ht="15.75" customHeight="1">
      <c r="B827" s="159"/>
      <c r="C827" s="159"/>
      <c r="D827" s="159"/>
    </row>
    <row r="828" ht="15.75" customHeight="1">
      <c r="B828" s="159"/>
      <c r="C828" s="159"/>
      <c r="D828" s="159"/>
    </row>
    <row r="829" ht="15.75" customHeight="1">
      <c r="B829" s="159"/>
      <c r="C829" s="159"/>
      <c r="D829" s="159"/>
    </row>
    <row r="830" ht="15.75" customHeight="1">
      <c r="B830" s="159"/>
      <c r="C830" s="159"/>
      <c r="D830" s="159"/>
    </row>
    <row r="831" ht="15.75" customHeight="1">
      <c r="B831" s="159"/>
      <c r="C831" s="159"/>
      <c r="D831" s="159"/>
    </row>
    <row r="832" ht="15.75" customHeight="1">
      <c r="B832" s="159"/>
      <c r="C832" s="159"/>
      <c r="D832" s="159"/>
    </row>
    <row r="833" ht="15.75" customHeight="1">
      <c r="B833" s="159"/>
      <c r="C833" s="159"/>
      <c r="D833" s="159"/>
    </row>
    <row r="834" ht="15.75" customHeight="1">
      <c r="B834" s="159"/>
      <c r="C834" s="159"/>
      <c r="D834" s="159"/>
    </row>
    <row r="835" ht="15.75" customHeight="1">
      <c r="B835" s="159"/>
      <c r="C835" s="159"/>
      <c r="D835" s="159"/>
    </row>
    <row r="836" ht="15.75" customHeight="1">
      <c r="B836" s="159"/>
      <c r="C836" s="159"/>
      <c r="D836" s="159"/>
    </row>
    <row r="837" ht="15.75" customHeight="1">
      <c r="B837" s="159"/>
      <c r="C837" s="159"/>
      <c r="D837" s="159"/>
    </row>
    <row r="838" ht="15.75" customHeight="1">
      <c r="B838" s="159"/>
      <c r="C838" s="159"/>
      <c r="D838" s="159"/>
    </row>
    <row r="839" ht="15.75" customHeight="1">
      <c r="B839" s="159"/>
      <c r="C839" s="159"/>
      <c r="D839" s="159"/>
    </row>
    <row r="840" ht="15.75" customHeight="1">
      <c r="B840" s="159"/>
      <c r="C840" s="159"/>
      <c r="D840" s="159"/>
    </row>
    <row r="841" ht="15.75" customHeight="1">
      <c r="B841" s="159"/>
      <c r="C841" s="159"/>
      <c r="D841" s="159"/>
    </row>
    <row r="842" ht="15.75" customHeight="1">
      <c r="B842" s="159"/>
      <c r="C842" s="159"/>
      <c r="D842" s="159"/>
    </row>
    <row r="843" ht="15.75" customHeight="1">
      <c r="B843" s="159"/>
      <c r="C843" s="159"/>
      <c r="D843" s="159"/>
    </row>
    <row r="844" ht="15.75" customHeight="1">
      <c r="B844" s="159"/>
      <c r="C844" s="159"/>
      <c r="D844" s="159"/>
    </row>
    <row r="845" ht="15.75" customHeight="1">
      <c r="B845" s="159"/>
      <c r="C845" s="159"/>
      <c r="D845" s="159"/>
    </row>
    <row r="846" ht="15.75" customHeight="1">
      <c r="B846" s="159"/>
      <c r="C846" s="159"/>
      <c r="D846" s="159"/>
    </row>
    <row r="847" ht="15.75" customHeight="1">
      <c r="B847" s="159"/>
      <c r="C847" s="159"/>
      <c r="D847" s="159"/>
    </row>
    <row r="848" ht="15.75" customHeight="1">
      <c r="B848" s="159"/>
      <c r="C848" s="159"/>
      <c r="D848" s="159"/>
    </row>
    <row r="849" ht="15.75" customHeight="1">
      <c r="B849" s="159"/>
      <c r="C849" s="159"/>
      <c r="D849" s="159"/>
    </row>
    <row r="850" ht="15.75" customHeight="1">
      <c r="B850" s="159"/>
      <c r="C850" s="159"/>
      <c r="D850" s="159"/>
    </row>
    <row r="851" ht="15.75" customHeight="1">
      <c r="B851" s="159"/>
      <c r="C851" s="159"/>
      <c r="D851" s="159"/>
    </row>
    <row r="852" ht="15.75" customHeight="1">
      <c r="B852" s="159"/>
      <c r="C852" s="159"/>
      <c r="D852" s="159"/>
    </row>
    <row r="853" ht="15.75" customHeight="1">
      <c r="B853" s="159"/>
      <c r="C853" s="159"/>
      <c r="D853" s="159"/>
    </row>
    <row r="854" ht="15.75" customHeight="1">
      <c r="B854" s="159"/>
      <c r="C854" s="159"/>
      <c r="D854" s="159"/>
    </row>
    <row r="855" ht="15.75" customHeight="1">
      <c r="B855" s="159"/>
      <c r="C855" s="159"/>
      <c r="D855" s="159"/>
    </row>
    <row r="856" ht="15.75" customHeight="1">
      <c r="B856" s="159"/>
      <c r="C856" s="159"/>
      <c r="D856" s="159"/>
    </row>
    <row r="857" ht="15.75" customHeight="1">
      <c r="B857" s="159"/>
      <c r="C857" s="159"/>
      <c r="D857" s="159"/>
    </row>
    <row r="858" ht="15.75" customHeight="1">
      <c r="B858" s="159"/>
      <c r="C858" s="159"/>
      <c r="D858" s="159"/>
    </row>
    <row r="859" ht="15.75" customHeight="1">
      <c r="B859" s="159"/>
      <c r="C859" s="159"/>
      <c r="D859" s="159"/>
    </row>
    <row r="860" ht="15.75" customHeight="1">
      <c r="B860" s="159"/>
      <c r="C860" s="159"/>
      <c r="D860" s="159"/>
    </row>
    <row r="861" ht="15.75" customHeight="1">
      <c r="B861" s="159"/>
      <c r="C861" s="159"/>
      <c r="D861" s="159"/>
    </row>
    <row r="862" ht="15.75" customHeight="1">
      <c r="B862" s="159"/>
      <c r="C862" s="159"/>
      <c r="D862" s="159"/>
    </row>
    <row r="863" ht="15.75" customHeight="1">
      <c r="B863" s="159"/>
      <c r="C863" s="159"/>
      <c r="D863" s="159"/>
    </row>
    <row r="864" ht="15.75" customHeight="1">
      <c r="B864" s="159"/>
      <c r="C864" s="159"/>
      <c r="D864" s="159"/>
    </row>
    <row r="865" ht="15.75" customHeight="1">
      <c r="B865" s="159"/>
      <c r="C865" s="159"/>
      <c r="D865" s="159"/>
    </row>
    <row r="866" ht="15.75" customHeight="1">
      <c r="B866" s="159"/>
      <c r="C866" s="159"/>
      <c r="D866" s="159"/>
    </row>
    <row r="867" ht="15.75" customHeight="1">
      <c r="B867" s="159"/>
      <c r="C867" s="159"/>
      <c r="D867" s="159"/>
    </row>
    <row r="868" ht="15.75" customHeight="1">
      <c r="B868" s="159"/>
      <c r="C868" s="159"/>
      <c r="D868" s="159"/>
    </row>
    <row r="869" ht="15.75" customHeight="1">
      <c r="B869" s="159"/>
      <c r="C869" s="159"/>
      <c r="D869" s="159"/>
    </row>
    <row r="870" ht="15.75" customHeight="1">
      <c r="B870" s="159"/>
      <c r="C870" s="159"/>
      <c r="D870" s="159"/>
    </row>
    <row r="871" ht="15.75" customHeight="1">
      <c r="B871" s="159"/>
      <c r="C871" s="159"/>
      <c r="D871" s="159"/>
    </row>
    <row r="872" ht="15.75" customHeight="1">
      <c r="B872" s="159"/>
      <c r="C872" s="159"/>
      <c r="D872" s="159"/>
    </row>
    <row r="873" ht="15.75" customHeight="1">
      <c r="B873" s="159"/>
      <c r="C873" s="159"/>
      <c r="D873" s="159"/>
    </row>
    <row r="874" ht="15.75" customHeight="1">
      <c r="B874" s="159"/>
      <c r="C874" s="159"/>
      <c r="D874" s="159"/>
    </row>
    <row r="875" ht="15.75" customHeight="1">
      <c r="B875" s="159"/>
      <c r="C875" s="159"/>
      <c r="D875" s="159"/>
    </row>
    <row r="876" ht="15.75" customHeight="1">
      <c r="B876" s="159"/>
      <c r="C876" s="159"/>
      <c r="D876" s="159"/>
    </row>
    <row r="877" ht="15.75" customHeight="1">
      <c r="B877" s="159"/>
      <c r="C877" s="159"/>
      <c r="D877" s="159"/>
    </row>
    <row r="878" ht="15.75" customHeight="1">
      <c r="B878" s="159"/>
      <c r="C878" s="159"/>
      <c r="D878" s="159"/>
    </row>
    <row r="879" ht="15.75" customHeight="1">
      <c r="B879" s="159"/>
      <c r="C879" s="159"/>
      <c r="D879" s="159"/>
    </row>
    <row r="880" ht="15.75" customHeight="1">
      <c r="B880" s="159"/>
      <c r="C880" s="159"/>
      <c r="D880" s="159"/>
    </row>
    <row r="881" ht="15.75" customHeight="1">
      <c r="B881" s="159"/>
      <c r="C881" s="159"/>
      <c r="D881" s="159"/>
    </row>
    <row r="882" ht="15.75" customHeight="1">
      <c r="B882" s="159"/>
      <c r="C882" s="159"/>
      <c r="D882" s="159"/>
    </row>
    <row r="883" ht="15.75" customHeight="1">
      <c r="B883" s="159"/>
      <c r="C883" s="159"/>
      <c r="D883" s="159"/>
    </row>
    <row r="884" ht="15.75" customHeight="1">
      <c r="B884" s="159"/>
      <c r="C884" s="159"/>
      <c r="D884" s="159"/>
    </row>
    <row r="885" ht="15.75" customHeight="1">
      <c r="B885" s="159"/>
      <c r="C885" s="159"/>
      <c r="D885" s="159"/>
    </row>
    <row r="886" ht="15.75" customHeight="1">
      <c r="B886" s="159"/>
      <c r="C886" s="159"/>
      <c r="D886" s="159"/>
    </row>
    <row r="887" ht="15.75" customHeight="1">
      <c r="B887" s="159"/>
      <c r="C887" s="159"/>
      <c r="D887" s="159"/>
    </row>
    <row r="888" ht="15.75" customHeight="1">
      <c r="B888" s="159"/>
      <c r="C888" s="159"/>
      <c r="D888" s="159"/>
    </row>
    <row r="889" ht="15.75" customHeight="1">
      <c r="B889" s="159"/>
      <c r="C889" s="159"/>
      <c r="D889" s="159"/>
    </row>
    <row r="890" ht="15.75" customHeight="1">
      <c r="B890" s="159"/>
      <c r="C890" s="159"/>
      <c r="D890" s="159"/>
    </row>
    <row r="891" ht="15.75" customHeight="1">
      <c r="B891" s="159"/>
      <c r="C891" s="159"/>
      <c r="D891" s="159"/>
    </row>
    <row r="892" ht="15.75" customHeight="1">
      <c r="B892" s="159"/>
      <c r="C892" s="159"/>
      <c r="D892" s="159"/>
    </row>
    <row r="893" ht="15.75" customHeight="1">
      <c r="B893" s="159"/>
      <c r="C893" s="159"/>
      <c r="D893" s="159"/>
    </row>
    <row r="894" ht="15.75" customHeight="1">
      <c r="B894" s="159"/>
      <c r="C894" s="159"/>
      <c r="D894" s="159"/>
    </row>
    <row r="895" ht="15.75" customHeight="1">
      <c r="B895" s="159"/>
      <c r="C895" s="159"/>
      <c r="D895" s="159"/>
    </row>
    <row r="896" ht="15.75" customHeight="1">
      <c r="B896" s="159"/>
      <c r="C896" s="159"/>
      <c r="D896" s="159"/>
    </row>
    <row r="897" ht="15.75" customHeight="1">
      <c r="B897" s="159"/>
      <c r="C897" s="159"/>
      <c r="D897" s="159"/>
    </row>
    <row r="898" ht="15.75" customHeight="1">
      <c r="B898" s="159"/>
      <c r="C898" s="159"/>
      <c r="D898" s="159"/>
    </row>
    <row r="899" ht="15.75" customHeight="1">
      <c r="B899" s="159"/>
      <c r="C899" s="159"/>
      <c r="D899" s="159"/>
    </row>
    <row r="900" ht="15.75" customHeight="1">
      <c r="B900" s="159"/>
      <c r="C900" s="159"/>
      <c r="D900" s="159"/>
    </row>
    <row r="901" ht="15.75" customHeight="1">
      <c r="B901" s="159"/>
      <c r="C901" s="159"/>
      <c r="D901" s="159"/>
    </row>
    <row r="902" ht="15.75" customHeight="1">
      <c r="B902" s="159"/>
      <c r="C902" s="159"/>
      <c r="D902" s="159"/>
    </row>
    <row r="903" ht="15.75" customHeight="1">
      <c r="B903" s="159"/>
      <c r="C903" s="159"/>
      <c r="D903" s="159"/>
    </row>
    <row r="904" ht="15.75" customHeight="1">
      <c r="B904" s="159"/>
      <c r="C904" s="159"/>
      <c r="D904" s="159"/>
    </row>
    <row r="905" ht="15.75" customHeight="1">
      <c r="B905" s="159"/>
      <c r="C905" s="159"/>
      <c r="D905" s="159"/>
    </row>
    <row r="906" ht="15.75" customHeight="1">
      <c r="B906" s="159"/>
      <c r="C906" s="159"/>
      <c r="D906" s="159"/>
    </row>
    <row r="907" ht="15.75" customHeight="1">
      <c r="B907" s="159"/>
      <c r="C907" s="159"/>
      <c r="D907" s="159"/>
    </row>
    <row r="908" ht="15.75" customHeight="1">
      <c r="B908" s="159"/>
      <c r="C908" s="159"/>
      <c r="D908" s="159"/>
    </row>
    <row r="909" ht="15.75" customHeight="1">
      <c r="B909" s="159"/>
      <c r="C909" s="159"/>
      <c r="D909" s="159"/>
    </row>
    <row r="910" ht="15.75" customHeight="1">
      <c r="B910" s="159"/>
      <c r="C910" s="159"/>
      <c r="D910" s="159"/>
    </row>
    <row r="911" ht="15.75" customHeight="1">
      <c r="B911" s="159"/>
      <c r="C911" s="159"/>
      <c r="D911" s="159"/>
    </row>
    <row r="912" ht="15.75" customHeight="1">
      <c r="B912" s="159"/>
      <c r="C912" s="159"/>
      <c r="D912" s="159"/>
    </row>
    <row r="913" ht="15.75" customHeight="1">
      <c r="B913" s="159"/>
      <c r="C913" s="159"/>
      <c r="D913" s="159"/>
    </row>
    <row r="914" ht="15.75" customHeight="1">
      <c r="B914" s="159"/>
      <c r="C914" s="159"/>
      <c r="D914" s="159"/>
    </row>
    <row r="915" ht="15.75" customHeight="1">
      <c r="B915" s="159"/>
      <c r="C915" s="159"/>
      <c r="D915" s="159"/>
    </row>
    <row r="916" ht="15.75" customHeight="1">
      <c r="B916" s="159"/>
      <c r="C916" s="159"/>
      <c r="D916" s="159"/>
    </row>
    <row r="917" ht="15.75" customHeight="1">
      <c r="B917" s="159"/>
      <c r="C917" s="159"/>
      <c r="D917" s="159"/>
    </row>
    <row r="918" ht="15.75" customHeight="1">
      <c r="B918" s="159"/>
      <c r="C918" s="159"/>
      <c r="D918" s="159"/>
    </row>
    <row r="919" ht="15.75" customHeight="1">
      <c r="B919" s="159"/>
      <c r="C919" s="159"/>
      <c r="D919" s="159"/>
    </row>
    <row r="920" ht="15.75" customHeight="1">
      <c r="B920" s="159"/>
      <c r="C920" s="159"/>
      <c r="D920" s="159"/>
    </row>
    <row r="921" ht="15.75" customHeight="1">
      <c r="B921" s="159"/>
      <c r="C921" s="159"/>
      <c r="D921" s="159"/>
    </row>
    <row r="922" ht="15.75" customHeight="1">
      <c r="B922" s="159"/>
      <c r="C922" s="159"/>
      <c r="D922" s="159"/>
    </row>
    <row r="923" ht="15.75" customHeight="1">
      <c r="B923" s="159"/>
      <c r="C923" s="159"/>
      <c r="D923" s="159"/>
    </row>
    <row r="924" ht="15.75" customHeight="1">
      <c r="B924" s="159"/>
      <c r="C924" s="159"/>
      <c r="D924" s="159"/>
    </row>
    <row r="925" ht="15.75" customHeight="1">
      <c r="B925" s="159"/>
      <c r="C925" s="159"/>
      <c r="D925" s="159"/>
    </row>
    <row r="926" ht="15.75" customHeight="1">
      <c r="B926" s="159"/>
      <c r="C926" s="159"/>
      <c r="D926" s="159"/>
    </row>
    <row r="927" ht="15.75" customHeight="1">
      <c r="B927" s="159"/>
      <c r="C927" s="159"/>
      <c r="D927" s="159"/>
    </row>
    <row r="928" ht="15.75" customHeight="1">
      <c r="B928" s="159"/>
      <c r="C928" s="159"/>
      <c r="D928" s="159"/>
    </row>
    <row r="929" ht="15.75" customHeight="1">
      <c r="B929" s="159"/>
      <c r="C929" s="159"/>
      <c r="D929" s="159"/>
    </row>
    <row r="930" ht="15.75" customHeight="1">
      <c r="B930" s="159"/>
      <c r="C930" s="159"/>
      <c r="D930" s="159"/>
    </row>
    <row r="931" ht="15.75" customHeight="1">
      <c r="B931" s="159"/>
      <c r="C931" s="159"/>
      <c r="D931" s="159"/>
    </row>
    <row r="932" ht="15.75" customHeight="1">
      <c r="B932" s="159"/>
      <c r="C932" s="159"/>
      <c r="D932" s="159"/>
    </row>
    <row r="933" ht="15.75" customHeight="1">
      <c r="B933" s="159"/>
      <c r="C933" s="159"/>
      <c r="D933" s="159"/>
    </row>
    <row r="934" ht="15.75" customHeight="1">
      <c r="B934" s="159"/>
      <c r="C934" s="159"/>
      <c r="D934" s="159"/>
    </row>
    <row r="935" ht="15.75" customHeight="1">
      <c r="B935" s="159"/>
      <c r="C935" s="159"/>
      <c r="D935" s="159"/>
    </row>
    <row r="936" ht="15.75" customHeight="1">
      <c r="B936" s="159"/>
      <c r="C936" s="159"/>
      <c r="D936" s="159"/>
    </row>
    <row r="937" ht="15.75" customHeight="1">
      <c r="B937" s="159"/>
      <c r="C937" s="159"/>
      <c r="D937" s="159"/>
    </row>
    <row r="938" ht="15.75" customHeight="1">
      <c r="B938" s="159"/>
      <c r="C938" s="159"/>
      <c r="D938" s="159"/>
    </row>
    <row r="939" ht="15.75" customHeight="1">
      <c r="B939" s="159"/>
      <c r="C939" s="159"/>
      <c r="D939" s="159"/>
    </row>
    <row r="940" ht="15.75" customHeight="1">
      <c r="B940" s="159"/>
      <c r="C940" s="159"/>
      <c r="D940" s="159"/>
    </row>
    <row r="941" ht="15.75" customHeight="1">
      <c r="B941" s="159"/>
      <c r="C941" s="159"/>
      <c r="D941" s="159"/>
    </row>
    <row r="942" ht="15.75" customHeight="1">
      <c r="B942" s="159"/>
      <c r="C942" s="159"/>
      <c r="D942" s="159"/>
    </row>
    <row r="943" ht="15.75" customHeight="1">
      <c r="B943" s="159"/>
      <c r="C943" s="159"/>
      <c r="D943" s="159"/>
    </row>
    <row r="944" ht="15.75" customHeight="1">
      <c r="B944" s="159"/>
      <c r="C944" s="159"/>
      <c r="D944" s="159"/>
    </row>
    <row r="945" ht="15.75" customHeight="1">
      <c r="B945" s="159"/>
      <c r="C945" s="159"/>
      <c r="D945" s="159"/>
    </row>
    <row r="946" ht="15.75" customHeight="1">
      <c r="B946" s="159"/>
      <c r="C946" s="159"/>
      <c r="D946" s="159"/>
    </row>
    <row r="947" ht="15.75" customHeight="1">
      <c r="B947" s="159"/>
      <c r="C947" s="159"/>
      <c r="D947" s="159"/>
    </row>
    <row r="948" ht="15.75" customHeight="1">
      <c r="B948" s="159"/>
      <c r="C948" s="159"/>
      <c r="D948" s="159"/>
    </row>
    <row r="949" ht="15.75" customHeight="1">
      <c r="B949" s="159"/>
      <c r="C949" s="159"/>
      <c r="D949" s="159"/>
    </row>
    <row r="950" ht="15.75" customHeight="1">
      <c r="B950" s="159"/>
      <c r="C950" s="159"/>
      <c r="D950" s="159"/>
    </row>
    <row r="951" ht="15.75" customHeight="1">
      <c r="B951" s="159"/>
      <c r="C951" s="159"/>
      <c r="D951" s="159"/>
    </row>
    <row r="952" ht="15.75" customHeight="1">
      <c r="B952" s="159"/>
      <c r="C952" s="159"/>
      <c r="D952" s="159"/>
    </row>
    <row r="953" ht="15.75" customHeight="1">
      <c r="B953" s="159"/>
      <c r="C953" s="159"/>
      <c r="D953" s="159"/>
    </row>
    <row r="954" ht="15.75" customHeight="1">
      <c r="B954" s="159"/>
      <c r="C954" s="159"/>
      <c r="D954" s="159"/>
    </row>
    <row r="955" ht="15.75" customHeight="1">
      <c r="B955" s="159"/>
      <c r="C955" s="159"/>
      <c r="D955" s="159"/>
    </row>
    <row r="956" ht="15.75" customHeight="1">
      <c r="B956" s="159"/>
      <c r="C956" s="159"/>
      <c r="D956" s="159"/>
    </row>
    <row r="957" ht="15.75" customHeight="1">
      <c r="B957" s="159"/>
      <c r="C957" s="159"/>
      <c r="D957" s="159"/>
    </row>
    <row r="958" ht="15.75" customHeight="1">
      <c r="B958" s="159"/>
      <c r="C958" s="159"/>
      <c r="D958" s="159"/>
    </row>
    <row r="959" ht="15.75" customHeight="1">
      <c r="B959" s="159"/>
      <c r="C959" s="159"/>
      <c r="D959" s="159"/>
    </row>
    <row r="960" ht="15.75" customHeight="1">
      <c r="B960" s="159"/>
      <c r="C960" s="159"/>
      <c r="D960" s="159"/>
    </row>
    <row r="961" ht="15.75" customHeight="1">
      <c r="B961" s="159"/>
      <c r="C961" s="159"/>
      <c r="D961" s="159"/>
    </row>
    <row r="962" ht="15.75" customHeight="1">
      <c r="B962" s="159"/>
      <c r="C962" s="159"/>
      <c r="D962" s="159"/>
    </row>
    <row r="963" ht="15.75" customHeight="1">
      <c r="B963" s="159"/>
      <c r="C963" s="159"/>
      <c r="D963" s="159"/>
    </row>
    <row r="964" ht="15.75" customHeight="1">
      <c r="B964" s="159"/>
      <c r="C964" s="159"/>
      <c r="D964" s="159"/>
    </row>
    <row r="965" ht="15.75" customHeight="1">
      <c r="B965" s="159"/>
      <c r="C965" s="159"/>
      <c r="D965" s="159"/>
    </row>
    <row r="966" ht="15.75" customHeight="1">
      <c r="B966" s="159"/>
      <c r="C966" s="159"/>
      <c r="D966" s="159"/>
    </row>
    <row r="967" ht="15.75" customHeight="1">
      <c r="B967" s="159"/>
      <c r="C967" s="159"/>
      <c r="D967" s="159"/>
    </row>
    <row r="968" ht="15.75" customHeight="1">
      <c r="B968" s="159"/>
      <c r="C968" s="159"/>
      <c r="D968" s="159"/>
    </row>
    <row r="969" ht="15.75" customHeight="1">
      <c r="B969" s="159"/>
      <c r="C969" s="159"/>
      <c r="D969" s="159"/>
    </row>
    <row r="970" ht="15.75" customHeight="1">
      <c r="B970" s="159"/>
      <c r="C970" s="159"/>
      <c r="D970" s="159"/>
    </row>
    <row r="971" ht="15.75" customHeight="1">
      <c r="B971" s="159"/>
      <c r="C971" s="159"/>
      <c r="D971" s="159"/>
    </row>
    <row r="972" ht="15.75" customHeight="1">
      <c r="B972" s="159"/>
      <c r="C972" s="159"/>
      <c r="D972" s="159"/>
    </row>
    <row r="973" ht="15.75" customHeight="1">
      <c r="B973" s="159"/>
      <c r="C973" s="159"/>
      <c r="D973" s="159"/>
    </row>
    <row r="974" ht="15.75" customHeight="1">
      <c r="B974" s="159"/>
      <c r="C974" s="159"/>
      <c r="D974" s="159"/>
    </row>
    <row r="975" ht="15.75" customHeight="1">
      <c r="B975" s="159"/>
      <c r="C975" s="159"/>
      <c r="D975" s="159"/>
    </row>
    <row r="976" ht="15.75" customHeight="1">
      <c r="B976" s="159"/>
      <c r="C976" s="159"/>
      <c r="D976" s="159"/>
    </row>
    <row r="977" ht="15.75" customHeight="1">
      <c r="B977" s="159"/>
      <c r="C977" s="159"/>
      <c r="D977" s="159"/>
    </row>
    <row r="978" ht="15.75" customHeight="1">
      <c r="B978" s="159"/>
      <c r="C978" s="159"/>
      <c r="D978" s="159"/>
    </row>
    <row r="979" ht="15.75" customHeight="1">
      <c r="B979" s="159"/>
      <c r="C979" s="159"/>
      <c r="D979" s="159"/>
    </row>
    <row r="980" ht="15.75" customHeight="1">
      <c r="B980" s="159"/>
      <c r="C980" s="159"/>
      <c r="D980" s="159"/>
    </row>
    <row r="981" ht="15.75" customHeight="1">
      <c r="B981" s="159"/>
      <c r="C981" s="159"/>
      <c r="D981" s="159"/>
    </row>
    <row r="982" ht="15.75" customHeight="1">
      <c r="B982" s="159"/>
      <c r="C982" s="159"/>
      <c r="D982" s="159"/>
    </row>
    <row r="983" ht="15.75" customHeight="1">
      <c r="B983" s="159"/>
      <c r="C983" s="159"/>
      <c r="D983" s="159"/>
    </row>
    <row r="984" ht="15.75" customHeight="1">
      <c r="B984" s="159"/>
      <c r="C984" s="159"/>
      <c r="D984" s="159"/>
    </row>
    <row r="985" ht="15.75" customHeight="1">
      <c r="B985" s="159"/>
      <c r="C985" s="159"/>
      <c r="D985" s="159"/>
    </row>
    <row r="986" ht="15.75" customHeight="1">
      <c r="B986" s="159"/>
      <c r="C986" s="159"/>
      <c r="D986" s="159"/>
    </row>
    <row r="987" ht="15.75" customHeight="1">
      <c r="B987" s="159"/>
      <c r="C987" s="159"/>
      <c r="D987" s="159"/>
    </row>
    <row r="988" ht="15.75" customHeight="1">
      <c r="B988" s="159"/>
      <c r="C988" s="159"/>
      <c r="D988" s="159"/>
    </row>
    <row r="989" ht="15.75" customHeight="1">
      <c r="B989" s="159"/>
      <c r="C989" s="159"/>
      <c r="D989" s="159"/>
    </row>
    <row r="990" ht="15.75" customHeight="1">
      <c r="B990" s="159"/>
      <c r="C990" s="159"/>
      <c r="D990" s="159"/>
    </row>
    <row r="991" ht="15.75" customHeight="1">
      <c r="B991" s="159"/>
      <c r="C991" s="159"/>
      <c r="D991" s="159"/>
    </row>
    <row r="992" ht="15.75" customHeight="1">
      <c r="B992" s="159"/>
      <c r="C992" s="159"/>
      <c r="D992" s="159"/>
    </row>
    <row r="993" ht="15.75" customHeight="1">
      <c r="B993" s="159"/>
      <c r="C993" s="159"/>
      <c r="D993" s="159"/>
    </row>
    <row r="994" ht="15.75" customHeight="1">
      <c r="B994" s="159"/>
      <c r="C994" s="159"/>
      <c r="D994" s="159"/>
    </row>
    <row r="995" ht="15.75" customHeight="1">
      <c r="B995" s="159"/>
      <c r="C995" s="159"/>
      <c r="D995" s="159"/>
    </row>
    <row r="996" ht="15.75" customHeight="1">
      <c r="B996" s="159"/>
      <c r="C996" s="159"/>
      <c r="D996" s="159"/>
    </row>
    <row r="997" ht="15.75" customHeight="1">
      <c r="B997" s="159"/>
      <c r="C997" s="159"/>
      <c r="D997" s="159"/>
    </row>
    <row r="998" ht="15.75" customHeight="1">
      <c r="B998" s="159"/>
      <c r="C998" s="159"/>
      <c r="D998" s="159"/>
    </row>
    <row r="999" ht="15.75" customHeight="1">
      <c r="B999" s="159"/>
      <c r="C999" s="159"/>
      <c r="D999" s="159"/>
    </row>
    <row r="1000" ht="15.75" customHeight="1">
      <c r="B1000" s="159"/>
      <c r="C1000" s="159"/>
      <c r="D1000" s="159"/>
    </row>
  </sheetData>
  <drawing r:id="rId2"/>
  <legacyDrawing r:id="rId3"/>
</worksheet>
</file>